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어린이급식관리지원센터\★15일 자료제공\2026\어린이\26년 3월(2026. 2. 13. 발송)\3월 정보제공(일반)\1. 식단 및 레시피\나. 표준레시피\"/>
    </mc:Choice>
  </mc:AlternateContent>
  <xr:revisionPtr revIDLastSave="0" documentId="13_ncr:1_{275452DE-EAD0-4520-A989-382FF7A0A5E9}" xr6:coauthVersionLast="36" xr6:coauthVersionMax="36" xr10:uidLastSave="{00000000-0000-0000-0000-000000000000}"/>
  <bookViews>
    <workbookView xWindow="0" yWindow="60" windowWidth="24240" windowHeight="10545" xr2:uid="{00000000-000D-0000-FFFF-FFFF00000000}"/>
  </bookViews>
  <sheets>
    <sheet name="보존식라벨" sheetId="87" r:id="rId1"/>
    <sheet name="3일" sheetId="65" r:id="rId2"/>
    <sheet name="4일" sheetId="67" r:id="rId3"/>
    <sheet name="5일" sheetId="68" r:id="rId4"/>
    <sheet name="6일" sheetId="69" r:id="rId5"/>
    <sheet name="9일" sheetId="70" r:id="rId6"/>
    <sheet name="10일" sheetId="71" r:id="rId7"/>
    <sheet name="11일" sheetId="75" r:id="rId8"/>
    <sheet name="12일" sheetId="74" r:id="rId9"/>
    <sheet name="13일" sheetId="73" r:id="rId10"/>
    <sheet name="16일" sheetId="72" r:id="rId11"/>
    <sheet name="17일" sheetId="76" r:id="rId12"/>
    <sheet name="18일" sheetId="77" r:id="rId13"/>
    <sheet name="19일" sheetId="78" r:id="rId14"/>
    <sheet name="20일" sheetId="79" r:id="rId15"/>
    <sheet name="23일" sheetId="85" r:id="rId16"/>
    <sheet name="24일" sheetId="80" r:id="rId17"/>
    <sheet name="25일" sheetId="81" r:id="rId18"/>
    <sheet name="26일" sheetId="82" r:id="rId19"/>
    <sheet name="27일" sheetId="83" r:id="rId20"/>
    <sheet name="30일" sheetId="84" r:id="rId21"/>
    <sheet name="31일" sheetId="86" r:id="rId22"/>
  </sheets>
  <definedNames>
    <definedName name="_xlnm.Print_Area" localSheetId="6">'10일'!$A$1:$H$26</definedName>
    <definedName name="_xlnm.Print_Area" localSheetId="7">'11일'!$A$1:$H$26</definedName>
    <definedName name="_xlnm.Print_Area" localSheetId="8">'12일'!$A$1:$H$23</definedName>
    <definedName name="_xlnm.Print_Area" localSheetId="9">'13일'!$A$1:$H$28</definedName>
    <definedName name="_xlnm.Print_Area" localSheetId="10">'16일'!$A$1:$H$24</definedName>
    <definedName name="_xlnm.Print_Area" localSheetId="11">'17일'!$A$1:$H$26</definedName>
    <definedName name="_xlnm.Print_Area" localSheetId="12">'18일'!$A$1:$H$27</definedName>
    <definedName name="_xlnm.Print_Area" localSheetId="13">'19일'!$A$1:$H$25</definedName>
    <definedName name="_xlnm.Print_Area" localSheetId="14">'20일'!$A$1:$H$24</definedName>
    <definedName name="_xlnm.Print_Area" localSheetId="15">'23일'!$A$1:$H$27</definedName>
    <definedName name="_xlnm.Print_Area" localSheetId="16">'24일'!$A$1:$H$25</definedName>
    <definedName name="_xlnm.Print_Area" localSheetId="17">'25일'!$A$1:$H$24</definedName>
    <definedName name="_xlnm.Print_Area" localSheetId="18">'26일'!$A$1:$H$24</definedName>
    <definedName name="_xlnm.Print_Area" localSheetId="19">'27일'!$A$1:$H$26</definedName>
    <definedName name="_xlnm.Print_Area" localSheetId="20">'30일'!$A$1:$H$26</definedName>
    <definedName name="_xlnm.Print_Area" localSheetId="21">'31일'!$A$1:$H$21</definedName>
    <definedName name="_xlnm.Print_Area" localSheetId="1">'3일'!$A$1:$H$29</definedName>
    <definedName name="_xlnm.Print_Area" localSheetId="2">'4일'!$A$1:$H$27</definedName>
    <definedName name="_xlnm.Print_Area" localSheetId="3">'5일'!$A$1:$H$26</definedName>
    <definedName name="_xlnm.Print_Area" localSheetId="4">'6일'!$A$1:$H$26</definedName>
    <definedName name="_xlnm.Print_Area" localSheetId="5">'9일'!$A$1:$H$23</definedName>
    <definedName name="_xlnm.Print_Area" localSheetId="0">보존식라벨!$A$1:$L$31,보존식라벨!$M$2:$X$31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86" l="1"/>
  <c r="G19" i="86"/>
  <c r="G18" i="86"/>
  <c r="G17" i="86"/>
  <c r="G16" i="86"/>
  <c r="G15" i="86"/>
  <c r="G14" i="86"/>
  <c r="G13" i="86"/>
  <c r="G12" i="86"/>
  <c r="G11" i="86"/>
  <c r="G10" i="86"/>
  <c r="G9" i="86"/>
  <c r="G8" i="86"/>
  <c r="G26" i="85"/>
  <c r="G25" i="85"/>
  <c r="G24" i="85"/>
  <c r="G23" i="85"/>
  <c r="G22" i="85"/>
  <c r="G21" i="85"/>
  <c r="G20" i="85"/>
  <c r="G19" i="85"/>
  <c r="G18" i="85"/>
  <c r="G17" i="85"/>
  <c r="G16" i="85"/>
  <c r="G15" i="85"/>
  <c r="G14" i="85"/>
  <c r="G13" i="85"/>
  <c r="G12" i="85"/>
  <c r="G11" i="85"/>
  <c r="G10" i="85"/>
  <c r="G9" i="85"/>
  <c r="G8" i="85"/>
  <c r="G25" i="84"/>
  <c r="G24" i="84"/>
  <c r="G23" i="84"/>
  <c r="G22" i="84"/>
  <c r="G21" i="84"/>
  <c r="G20" i="84"/>
  <c r="G19" i="84"/>
  <c r="G18" i="84"/>
  <c r="G17" i="84"/>
  <c r="G16" i="84"/>
  <c r="G15" i="84"/>
  <c r="G14" i="84"/>
  <c r="G13" i="84"/>
  <c r="G12" i="84"/>
  <c r="G11" i="84"/>
  <c r="G10" i="84"/>
  <c r="G9" i="84"/>
  <c r="G8" i="84"/>
  <c r="G25" i="83"/>
  <c r="G24" i="83"/>
  <c r="G23" i="83"/>
  <c r="G22" i="83"/>
  <c r="G21" i="83"/>
  <c r="G20" i="83"/>
  <c r="G19" i="83"/>
  <c r="G18" i="83"/>
  <c r="G17" i="83"/>
  <c r="G16" i="83"/>
  <c r="G15" i="83"/>
  <c r="G14" i="83"/>
  <c r="G13" i="83"/>
  <c r="G12" i="83"/>
  <c r="G11" i="83"/>
  <c r="G10" i="83"/>
  <c r="G9" i="83"/>
  <c r="G8" i="83"/>
  <c r="G23" i="82"/>
  <c r="G22" i="82"/>
  <c r="G21" i="82"/>
  <c r="G20" i="82"/>
  <c r="G19" i="82"/>
  <c r="G18" i="82"/>
  <c r="G17" i="82"/>
  <c r="G16" i="82"/>
  <c r="G15" i="82"/>
  <c r="G14" i="82"/>
  <c r="G13" i="82"/>
  <c r="G12" i="82"/>
  <c r="G11" i="82"/>
  <c r="G10" i="82"/>
  <c r="G9" i="82"/>
  <c r="G8" i="82"/>
  <c r="G23" i="81"/>
  <c r="G22" i="81"/>
  <c r="G21" i="81"/>
  <c r="G20" i="81"/>
  <c r="G19" i="81"/>
  <c r="G18" i="81"/>
  <c r="G17" i="81"/>
  <c r="G16" i="81"/>
  <c r="G15" i="81"/>
  <c r="G14" i="81"/>
  <c r="G13" i="81"/>
  <c r="G12" i="81"/>
  <c r="G11" i="81"/>
  <c r="G10" i="81"/>
  <c r="G9" i="81"/>
  <c r="G8" i="81"/>
  <c r="G24" i="80"/>
  <c r="G23" i="80"/>
  <c r="G22" i="80"/>
  <c r="G21" i="80"/>
  <c r="G20" i="80"/>
  <c r="G19" i="80"/>
  <c r="G18" i="80"/>
  <c r="G17" i="80"/>
  <c r="G16" i="80"/>
  <c r="G15" i="80"/>
  <c r="G14" i="80"/>
  <c r="G13" i="80"/>
  <c r="G12" i="80"/>
  <c r="G11" i="80"/>
  <c r="G10" i="80"/>
  <c r="G9" i="80"/>
  <c r="G8" i="80"/>
  <c r="G23" i="79"/>
  <c r="G22" i="79"/>
  <c r="G21" i="79"/>
  <c r="G20" i="79"/>
  <c r="G19" i="79"/>
  <c r="G18" i="79"/>
  <c r="G17" i="79"/>
  <c r="G16" i="79"/>
  <c r="G15" i="79"/>
  <c r="G14" i="79"/>
  <c r="G13" i="79"/>
  <c r="G12" i="79"/>
  <c r="G11" i="79"/>
  <c r="G10" i="79"/>
  <c r="G9" i="79"/>
  <c r="G8" i="79"/>
  <c r="G24" i="78"/>
  <c r="G23" i="78"/>
  <c r="G22" i="78"/>
  <c r="G21" i="78"/>
  <c r="G20" i="78"/>
  <c r="G19" i="78"/>
  <c r="G18" i="78"/>
  <c r="G17" i="78"/>
  <c r="G16" i="78"/>
  <c r="G15" i="78"/>
  <c r="G14" i="78"/>
  <c r="G13" i="78"/>
  <c r="G12" i="78"/>
  <c r="G11" i="78"/>
  <c r="G10" i="78"/>
  <c r="G9" i="78"/>
  <c r="G8" i="78"/>
  <c r="G26" i="77"/>
  <c r="G25" i="77"/>
  <c r="G24" i="77"/>
  <c r="G23" i="77"/>
  <c r="G22" i="77"/>
  <c r="G21" i="77"/>
  <c r="G20" i="77"/>
  <c r="G19" i="77"/>
  <c r="G18" i="77"/>
  <c r="G17" i="77"/>
  <c r="G16" i="77"/>
  <c r="G15" i="77"/>
  <c r="G14" i="77"/>
  <c r="G13" i="77"/>
  <c r="G12" i="77"/>
  <c r="G11" i="77"/>
  <c r="G10" i="77"/>
  <c r="G9" i="77"/>
  <c r="G8" i="77"/>
  <c r="G25" i="76"/>
  <c r="G24" i="76"/>
  <c r="G23" i="76"/>
  <c r="G22" i="76"/>
  <c r="G21" i="76"/>
  <c r="G20" i="76"/>
  <c r="G19" i="76"/>
  <c r="G18" i="76"/>
  <c r="G17" i="76"/>
  <c r="G16" i="76"/>
  <c r="G15" i="76"/>
  <c r="G14" i="76"/>
  <c r="G13" i="76"/>
  <c r="G12" i="76"/>
  <c r="G11" i="76"/>
  <c r="G10" i="76"/>
  <c r="G9" i="76"/>
  <c r="G8" i="76"/>
  <c r="G8" i="71"/>
  <c r="G9" i="71"/>
  <c r="G10" i="71"/>
  <c r="G11" i="71"/>
  <c r="G12" i="71"/>
  <c r="G13" i="71"/>
  <c r="G14" i="71"/>
  <c r="G15" i="71"/>
  <c r="G16" i="71"/>
  <c r="G25" i="75"/>
  <c r="G24" i="75"/>
  <c r="G23" i="75"/>
  <c r="G22" i="75"/>
  <c r="G21" i="75"/>
  <c r="G20" i="75"/>
  <c r="G19" i="75"/>
  <c r="G18" i="75"/>
  <c r="G17" i="75"/>
  <c r="G16" i="75"/>
  <c r="G15" i="75"/>
  <c r="G14" i="75"/>
  <c r="G13" i="75"/>
  <c r="G12" i="75"/>
  <c r="G11" i="75"/>
  <c r="G10" i="75"/>
  <c r="G9" i="75"/>
  <c r="G8" i="75"/>
  <c r="G22" i="74"/>
  <c r="G21" i="74"/>
  <c r="G20" i="74"/>
  <c r="G19" i="74"/>
  <c r="G18" i="74"/>
  <c r="G17" i="74"/>
  <c r="G16" i="74"/>
  <c r="G15" i="74"/>
  <c r="G14" i="74"/>
  <c r="G13" i="74"/>
  <c r="G12" i="74"/>
  <c r="G11" i="74"/>
  <c r="G10" i="74"/>
  <c r="G9" i="74"/>
  <c r="G8" i="74"/>
  <c r="G27" i="73"/>
  <c r="G26" i="73"/>
  <c r="G25" i="73"/>
  <c r="G24" i="73"/>
  <c r="G23" i="73"/>
  <c r="G22" i="73"/>
  <c r="G21" i="73"/>
  <c r="G20" i="73"/>
  <c r="G19" i="73"/>
  <c r="G18" i="73"/>
  <c r="G17" i="73"/>
  <c r="G16" i="73"/>
  <c r="G15" i="73"/>
  <c r="G14" i="73"/>
  <c r="G13" i="73"/>
  <c r="G12" i="73"/>
  <c r="G11" i="73"/>
  <c r="G10" i="73"/>
  <c r="G9" i="73"/>
  <c r="G8" i="73"/>
  <c r="G23" i="72"/>
  <c r="G22" i="72"/>
  <c r="G21" i="72"/>
  <c r="G20" i="72"/>
  <c r="G19" i="72"/>
  <c r="G18" i="72"/>
  <c r="G17" i="72"/>
  <c r="G16" i="72"/>
  <c r="G15" i="72"/>
  <c r="G14" i="72"/>
  <c r="G13" i="72"/>
  <c r="G12" i="72"/>
  <c r="G11" i="72"/>
  <c r="G10" i="72"/>
  <c r="G9" i="72"/>
  <c r="G8" i="72"/>
  <c r="G9" i="70"/>
  <c r="G10" i="70"/>
  <c r="G11" i="70"/>
  <c r="G12" i="70"/>
  <c r="G13" i="70"/>
  <c r="G14" i="70"/>
  <c r="G15" i="70"/>
  <c r="G16" i="70"/>
  <c r="G17" i="70"/>
  <c r="G18" i="70"/>
  <c r="G19" i="70"/>
  <c r="G20" i="70"/>
  <c r="G21" i="70"/>
  <c r="G22" i="70"/>
  <c r="G8" i="70"/>
  <c r="G9" i="69"/>
  <c r="G10" i="69"/>
  <c r="G11" i="69"/>
  <c r="G12" i="69"/>
  <c r="G13" i="69"/>
  <c r="G14" i="69"/>
  <c r="G15" i="69"/>
  <c r="G16" i="69"/>
  <c r="G17" i="69"/>
  <c r="G18" i="69"/>
  <c r="G19" i="69"/>
  <c r="G20" i="69"/>
  <c r="G21" i="69"/>
  <c r="G22" i="69"/>
  <c r="G23" i="69"/>
  <c r="G24" i="69"/>
  <c r="G25" i="69"/>
  <c r="G8" i="69"/>
  <c r="G25" i="68" l="1"/>
  <c r="G24" i="68"/>
  <c r="G23" i="68"/>
  <c r="G22" i="68"/>
  <c r="G21" i="68"/>
  <c r="G20" i="68"/>
  <c r="G19" i="68"/>
  <c r="G18" i="68"/>
  <c r="G18" i="67"/>
  <c r="G17" i="67"/>
  <c r="G16" i="67"/>
  <c r="G15" i="67"/>
  <c r="G14" i="67"/>
  <c r="G13" i="67"/>
  <c r="G12" i="67"/>
  <c r="G11" i="67"/>
  <c r="G10" i="67"/>
  <c r="G9" i="67"/>
  <c r="G8" i="67"/>
  <c r="G25" i="71" l="1"/>
  <c r="G24" i="71"/>
  <c r="G23" i="71"/>
  <c r="G22" i="71"/>
  <c r="G21" i="71"/>
  <c r="G20" i="71"/>
  <c r="G19" i="71"/>
  <c r="G18" i="71"/>
  <c r="G17" i="71"/>
  <c r="G17" i="68"/>
  <c r="G16" i="68"/>
  <c r="G15" i="68"/>
  <c r="G14" i="68"/>
  <c r="G13" i="68"/>
  <c r="G12" i="68"/>
  <c r="G11" i="68"/>
  <c r="G10" i="68"/>
  <c r="G9" i="68"/>
  <c r="G8" i="68"/>
  <c r="G26" i="67"/>
  <c r="G25" i="67"/>
  <c r="G24" i="67"/>
  <c r="G23" i="67"/>
  <c r="G22" i="67"/>
  <c r="G21" i="67"/>
  <c r="G20" i="67"/>
  <c r="G19" i="67"/>
  <c r="G28" i="65" l="1"/>
  <c r="G27" i="65"/>
  <c r="G26" i="65"/>
  <c r="G25" i="65"/>
  <c r="G24" i="65"/>
  <c r="G23" i="65"/>
  <c r="G22" i="65"/>
  <c r="G21" i="65"/>
  <c r="G20" i="65"/>
  <c r="G19" i="65"/>
  <c r="G18" i="65"/>
  <c r="G17" i="65"/>
  <c r="G16" i="65"/>
  <c r="G15" i="65"/>
  <c r="G14" i="65"/>
  <c r="G13" i="65"/>
  <c r="G12" i="65"/>
  <c r="G11" i="65"/>
  <c r="G10" i="65"/>
  <c r="G9" i="65"/>
  <c r="G8" i="65"/>
</calcChain>
</file>

<file path=xl/sharedStrings.xml><?xml version="1.0" encoding="utf-8"?>
<sst xmlns="http://schemas.openxmlformats.org/spreadsheetml/2006/main" count="2427" uniqueCount="294">
  <si>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</si>
  <si>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</si>
  <si>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</si>
  <si>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</si>
  <si>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</si>
  <si>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</si>
  <si>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</si>
  <si>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</si>
  <si>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</si>
  <si>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</si>
  <si>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</si>
  <si>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</si>
  <si>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</si>
  <si>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3월 연장식형 표준레시피]</t>
    <phoneticPr fontId="1" type="noConversion"/>
  </si>
  <si>
    <t>03[화]</t>
  </si>
  <si>
    <t>저녁</t>
  </si>
  <si>
    <t>멥쌀_백미_생것</t>
  </si>
  <si>
    <t>돼지고기_뒷다리_생것</t>
  </si>
  <si>
    <t>숙주나물_생것</t>
  </si>
  <si>
    <t>당근_뿌리_생것</t>
  </si>
  <si>
    <t>양파_생것</t>
  </si>
  <si>
    <t>데리야끼 소스</t>
  </si>
  <si>
    <t>파, 생것</t>
  </si>
  <si>
    <t>간장, 개량, 양조</t>
  </si>
  <si>
    <t>마늘, 깐마늘, 생것</t>
  </si>
  <si>
    <t>설탕_백설탕</t>
  </si>
  <si>
    <t>참기름</t>
  </si>
  <si>
    <t>후추, 검은후추, 가루</t>
  </si>
  <si>
    <t>양배추된장국 ⑤⑥</t>
  </si>
  <si>
    <t>양배추, 생것</t>
  </si>
  <si>
    <t>양파, 생것</t>
  </si>
  <si>
    <t>된장, 개량</t>
  </si>
  <si>
    <t>멸치, 대멸치, 삶아서 말린것</t>
  </si>
  <si>
    <t>파, 대파, 생것</t>
  </si>
  <si>
    <t>다시마, 말린것</t>
  </si>
  <si>
    <t>깍두기 ⑨</t>
  </si>
  <si>
    <t>김치, 깍두기</t>
  </si>
  <si>
    <t>-</t>
  </si>
  <si>
    <t>돼지고기데리야끼덮밥 ⑤⑥⑩⑱</t>
    <phoneticPr fontId="1" type="noConversion"/>
  </si>
  <si>
    <t>두부뭇국 ⑤⑥</t>
  </si>
  <si>
    <t>두부</t>
  </si>
  <si>
    <t>무, 조선무, 생것</t>
  </si>
  <si>
    <t>간장_재래</t>
  </si>
  <si>
    <t>배추김치 ⑨</t>
  </si>
  <si>
    <t>김치, 배추 김치</t>
  </si>
  <si>
    <t>볶음쌀국수 ①⑤⑥</t>
  </si>
  <si>
    <t>멥쌀 가공(면류), 쌀국수, 건면</t>
  </si>
  <si>
    <t>달걀, 생것</t>
  </si>
  <si>
    <t>숙주나물, 생것</t>
  </si>
  <si>
    <t>새우, 대하, 생것</t>
  </si>
  <si>
    <t>피망, 초록색, 생것</t>
  </si>
  <si>
    <t xml:space="preserve">설탕, 가루 </t>
  </si>
  <si>
    <t>1. 쌀을 불린다._x000D_
2. 적당량의 물을 부어 밥을 짓는다.</t>
  </si>
  <si>
    <t>백미밥1/2</t>
    <phoneticPr fontId="1" type="noConversion"/>
  </si>
  <si>
    <t>만두, 고기 만두, 냉동</t>
  </si>
  <si>
    <t>호박, 애호박, 생것</t>
  </si>
  <si>
    <t>파, 쪽파, 생것</t>
  </si>
  <si>
    <t>간장, 재래</t>
  </si>
  <si>
    <t>달걀볶음밥 ①⑤⑥</t>
  </si>
  <si>
    <t>멥쌀, 백미, 생것</t>
  </si>
  <si>
    <t>당근, 뿌리, 생것</t>
  </si>
  <si>
    <t xml:space="preserve">후추, 검은후추, 가루 </t>
  </si>
  <si>
    <t>04[수]</t>
    <phoneticPr fontId="1" type="noConversion"/>
  </si>
  <si>
    <t>저녁</t>
    <phoneticPr fontId="1" type="noConversion"/>
  </si>
  <si>
    <t>저녁</t>
    <phoneticPr fontId="1" type="noConversion"/>
  </si>
  <si>
    <t>05[목]</t>
    <phoneticPr fontId="1" type="noConversion"/>
  </si>
  <si>
    <t>버섯맑은국 ⑤⑥</t>
  </si>
  <si>
    <t>느타리버섯_생것</t>
  </si>
  <si>
    <t>1. 냄비에 물을 붓고 멸치로 육수를 우려낸다.
2. 느타리버섯과 팽이버섯은 적당한 크기로 찢는다.
3. 파는 송송 썰고, 마늘은 다진다.
4. 1에 2와 3을 넣고 끓이다가 소금, 간장으로 간을 한다.</t>
  </si>
  <si>
    <t>팽이버섯_생것</t>
  </si>
  <si>
    <t>소금</t>
  </si>
  <si>
    <t>두부, 유부</t>
  </si>
  <si>
    <t>소고기_한우(1등급)_등심_생것</t>
  </si>
  <si>
    <t>우엉_생것</t>
  </si>
  <si>
    <t>설탕, 가루</t>
  </si>
  <si>
    <t>식초, 양조</t>
  </si>
  <si>
    <t>참깨_흰깨_볶은것</t>
  </si>
  <si>
    <t>06[금]</t>
    <phoneticPr fontId="1" type="noConversion"/>
  </si>
  <si>
    <t>쇠고기유부초밥 ⑤⑥⑯</t>
    <phoneticPr fontId="1" type="noConversion"/>
  </si>
  <si>
    <t>09[월]</t>
  </si>
  <si>
    <t>닭가슴살파프리카볶음밥 ⑤⑥⑮</t>
  </si>
  <si>
    <t>닭고기_가슴(껍질 제거)_생것</t>
  </si>
  <si>
    <t>파프리카, 빨간색, 생것</t>
  </si>
  <si>
    <t>파프리카, 초록색, 생것</t>
  </si>
  <si>
    <t>배추된장국 ⑤⑥</t>
  </si>
  <si>
    <t>배추_생것</t>
  </si>
  <si>
    <t>된장_재래</t>
  </si>
  <si>
    <t>멸치, 생것</t>
  </si>
  <si>
    <t>채소밥전 ①⑤</t>
  </si>
  <si>
    <t>소고기_한우(1++등급)_양지(앞치마살)_생것</t>
  </si>
  <si>
    <t>감자, 대지, 생것</t>
  </si>
  <si>
    <t>10[화]</t>
  </si>
  <si>
    <t>쇠고기감잣국 ⑤⑥⑯</t>
    <phoneticPr fontId="1" type="noConversion"/>
  </si>
  <si>
    <t>11[수]</t>
  </si>
  <si>
    <t>멸치볶음밥 ⑤⑥</t>
  </si>
  <si>
    <t>멸치, 잔멸치, 삶아서 말린것</t>
  </si>
  <si>
    <t>우동국물 ⑤⑥</t>
  </si>
  <si>
    <t>가다랑어 육수</t>
  </si>
  <si>
    <t>간장, 개량, 산분해</t>
  </si>
  <si>
    <t>김, 참김, 구운것</t>
  </si>
  <si>
    <t>가다랑어, 유지통조림</t>
  </si>
  <si>
    <t>마요네즈, 난황</t>
  </si>
  <si>
    <t>참깨, 검정깨, 볶은것</t>
  </si>
  <si>
    <t>시금치맑은국 ⑤⑥</t>
  </si>
  <si>
    <t>시금치_생것</t>
  </si>
  <si>
    <t>파_대파_생것</t>
  </si>
  <si>
    <t>12[목]</t>
  </si>
  <si>
    <t>참치마요주먹밥 ①⑤</t>
    <phoneticPr fontId="1" type="noConversion"/>
  </si>
  <si>
    <t>13[금]</t>
  </si>
  <si>
    <t>돈육카레볶음밥 ⑤⑥⑩</t>
  </si>
  <si>
    <t>돼지고기, 등심, 생것</t>
  </si>
  <si>
    <t xml:space="preserve">카레, 가루 </t>
  </si>
  <si>
    <t>애호박된장국 ⑤⑥</t>
  </si>
  <si>
    <t>호박_애호박_생것</t>
  </si>
  <si>
    <t>고춧가루, 가루</t>
  </si>
  <si>
    <t>16[월]</t>
  </si>
  <si>
    <t>훈제오리볶음밥 ⑤⑱</t>
  </si>
  <si>
    <t>훈제오리</t>
  </si>
  <si>
    <t>굴 소스</t>
  </si>
  <si>
    <t>무챗국 ⑤⑥</t>
  </si>
  <si>
    <t>17[화]</t>
  </si>
  <si>
    <t>두부소보로덮밥 ⑤⑥</t>
  </si>
  <si>
    <t>깨소금_가루_볶은것</t>
  </si>
  <si>
    <t>열무된장국 ⑤⑥</t>
  </si>
  <si>
    <t>열무, 생것</t>
  </si>
  <si>
    <t>고추장, 재래</t>
  </si>
  <si>
    <t>비빔국수 ⑤⑥</t>
  </si>
  <si>
    <t>국수, 소면, 말린것</t>
  </si>
  <si>
    <t>오이, 다다기, 생것</t>
  </si>
  <si>
    <t>고추장, 개량</t>
  </si>
  <si>
    <t>참깨, 흰깨, 볶은것</t>
  </si>
  <si>
    <t>달걀실팟국 ①⑤⑥</t>
  </si>
  <si>
    <t>파_실파_생것</t>
  </si>
  <si>
    <t>18[수]</t>
  </si>
  <si>
    <t>19[목]</t>
  </si>
  <si>
    <t>새우간장덮밥 ⑤⑥⑨</t>
  </si>
  <si>
    <t>전분, 감자, 가루</t>
  </si>
  <si>
    <t>콩나물국 ⑤</t>
  </si>
  <si>
    <t>콩나물_생것</t>
  </si>
  <si>
    <t>멸치</t>
  </si>
  <si>
    <t>마늘</t>
  </si>
  <si>
    <t>20[금]</t>
  </si>
  <si>
    <t>취나물, 참취, 생것</t>
  </si>
  <si>
    <t>들기름</t>
  </si>
  <si>
    <t>두부된장국 ⑤⑥</t>
  </si>
  <si>
    <t>취나물영양밥/양념장⑤⑥</t>
    <phoneticPr fontId="1" type="noConversion"/>
  </si>
  <si>
    <t>23[월]</t>
  </si>
  <si>
    <t>양배추_생것</t>
  </si>
  <si>
    <t>들깻잎, 생것</t>
  </si>
  <si>
    <t>청주, 알코올 16%</t>
  </si>
  <si>
    <t>김국 ⑤⑥⑨</t>
  </si>
  <si>
    <t>김, 돌김, 말린것</t>
  </si>
  <si>
    <t>멸치, 중멸치, 삶아서 말린것</t>
  </si>
  <si>
    <t>새우, 꽃새우, 삶아서 말린것</t>
  </si>
  <si>
    <t>파_쪽파_생것</t>
  </si>
  <si>
    <t>간장닭갈비덮밥 ⑤⑥⑮</t>
    <phoneticPr fontId="1" type="noConversion"/>
  </si>
  <si>
    <t>24[화]</t>
  </si>
  <si>
    <t>돈육채소볶음밥 ⑤⑥⑩</t>
  </si>
  <si>
    <t>돼지고기_등심_생것</t>
  </si>
  <si>
    <t>감자양파된장국 ⑤⑥</t>
  </si>
  <si>
    <t>미트소스리조또 ②⑫⑯</t>
  </si>
  <si>
    <t>토마토_생것</t>
  </si>
  <si>
    <t>멥쌀_발아현미_현미_생것</t>
  </si>
  <si>
    <t>소고기_한우(1++등급)_우둔(우둔살)_생것</t>
  </si>
  <si>
    <t>토마토 케첩</t>
  </si>
  <si>
    <t>치즈, 파마산</t>
  </si>
  <si>
    <t>올리브유</t>
  </si>
  <si>
    <t>소금_천일염</t>
  </si>
  <si>
    <t>닭곰탕 ⑮</t>
  </si>
  <si>
    <t>닭고기_성계_생것</t>
  </si>
  <si>
    <t>생강, 뿌리줄기, 생것</t>
  </si>
  <si>
    <t>25[수]</t>
  </si>
  <si>
    <t>26[목]</t>
  </si>
  <si>
    <t>어묵채소볶음밥 ⑤⑥</t>
  </si>
  <si>
    <t>어묵, 찐어묵</t>
  </si>
  <si>
    <t>시금치된장국 ⑤⑥</t>
  </si>
  <si>
    <t>1. 적당량의 물에 건다시마와 멸치를 넣어 국물을 낸다._x000D_
2. 시금치는 적당한 크기로 썬다._x000D_
3. 육수에 된장과 고추장을 풀고 시금치와 다진마늘을 넣고 끓인다.</t>
  </si>
  <si>
    <t>27[금]</t>
  </si>
  <si>
    <t>돼지고기_앞다리(앞다리살)_생것</t>
  </si>
  <si>
    <t>부추맑은국</t>
  </si>
  <si>
    <t>부추_재래종_데친것</t>
  </si>
  <si>
    <t>다시마, 생것</t>
  </si>
  <si>
    <t>1. 멸치와 다시마로 육수를 낸다._x000D_
2. 부추는 먹기 좋은 크기로 썬다.  파는 송송 썰고, 마늘은 다진다._x000D_
3. 1의 육수에 다진마늘과 소금, 부추를 넣고 끓인다._x000D_
4. 소금으로 간을 하고 파를 넣는다.</t>
  </si>
  <si>
    <t>돼지불고기덮밥⑤⑥⑩</t>
    <phoneticPr fontId="1" type="noConversion"/>
  </si>
  <si>
    <t>쇠고기꼬마김밥 ①⑤⑥⑬⑯</t>
  </si>
  <si>
    <t>단무지, 염절임</t>
  </si>
  <si>
    <t>소고기_한우_등심_생것</t>
  </si>
  <si>
    <t>어묵, 튀긴것</t>
  </si>
  <si>
    <t>김, 참김, 말린것</t>
  </si>
  <si>
    <t>채소스프 ②⑥</t>
  </si>
  <si>
    <t>우유</t>
  </si>
  <si>
    <t>밀, 박력밀가루</t>
  </si>
  <si>
    <t>버터</t>
  </si>
  <si>
    <t>소금, 정제염</t>
  </si>
  <si>
    <t>30[월]</t>
  </si>
  <si>
    <t>31[화]</t>
  </si>
  <si>
    <t>참치당근볶음밥 ⑤</t>
  </si>
  <si>
    <t>아욱국</t>
  </si>
  <si>
    <t>아욱_생것</t>
  </si>
  <si>
    <t>1. 냄비에 물을 붓고 멸치로 육수를 우려낸다.
2. 아욱와 파는 썰고, 마늘은 다진다.
3. 1에 2를 넣고 끓이다가 소금으로 간을 한다.</t>
  </si>
  <si>
    <t>식용유</t>
  </si>
  <si>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</si>
  <si>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</si>
  <si>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</si>
  <si>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</si>
  <si>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</si>
  <si>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</si>
  <si>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</si>
  <si>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</si>
  <si>
    <t>폐기일</t>
  </si>
  <si>
    <t>시     분</t>
  </si>
  <si>
    <t>돼지고기데리야끼덮밥</t>
  </si>
  <si>
    <t>양배추된장국</t>
  </si>
  <si>
    <t>볶음쌀국수</t>
  </si>
  <si>
    <t>백미밥1/2</t>
  </si>
  <si>
    <t>달걀볶음밥</t>
  </si>
  <si>
    <t>만둣국</t>
  </si>
  <si>
    <t>쇠고기유부초밥</t>
  </si>
  <si>
    <t>버섯맑은국</t>
  </si>
  <si>
    <t>깍두기</t>
  </si>
  <si>
    <t>두부뭇국</t>
  </si>
  <si>
    <t>배추김치</t>
  </si>
  <si>
    <t>닭가슴살파프리카볶음밥</t>
  </si>
  <si>
    <t>배추된장국</t>
  </si>
  <si>
    <t>채소밥전</t>
  </si>
  <si>
    <t>쇠고기감잣국</t>
  </si>
  <si>
    <t>멸치볶음밥</t>
  </si>
  <si>
    <t>우동국물</t>
  </si>
  <si>
    <t>참치마요주먹밥</t>
  </si>
  <si>
    <t>시금치맑은국</t>
  </si>
  <si>
    <t>돈육카레볶음밥</t>
  </si>
  <si>
    <t>애호박된장국</t>
  </si>
  <si>
    <t>훈제오리볶음밥</t>
  </si>
  <si>
    <t>무챗국</t>
  </si>
  <si>
    <t>두부소보로덮밥</t>
  </si>
  <si>
    <t>열무된장국</t>
  </si>
  <si>
    <t>비빔국수</t>
  </si>
  <si>
    <t>새우간장덮밥</t>
  </si>
  <si>
    <t>콩나물국</t>
  </si>
  <si>
    <t>취나물영양밥/양념장</t>
  </si>
  <si>
    <t>두부된장국</t>
  </si>
  <si>
    <t>달걀실팟국</t>
  </si>
  <si>
    <t>간장닭갈비덮밥</t>
  </si>
  <si>
    <t>김국</t>
  </si>
  <si>
    <t>돈육채소볶음밥</t>
  </si>
  <si>
    <t>감자양파된장국</t>
  </si>
  <si>
    <t>미트소스리조또</t>
  </si>
  <si>
    <t>닭곰탕</t>
  </si>
  <si>
    <t>어묵채소볶음밥</t>
  </si>
  <si>
    <t>시금치된장국</t>
  </si>
  <si>
    <t>돼지불고기덮밥</t>
  </si>
  <si>
    <t>쇠고기꼬마김밥</t>
  </si>
  <si>
    <t>채소스프</t>
  </si>
  <si>
    <t>참치당근볶음밥</t>
  </si>
  <si>
    <t xml:space="preserve"> </t>
  </si>
  <si>
    <t>1. 쌀은 불린 후 적당량의 물을 부어 밥을 짓는다.
2. 돼지고기와 양파, 당근은 적당한 크기로 썬다.
3. 파는 송송 썰고, 마늘은 다져 준비하고, 숙주도 짧게 다듬어 둔다. 
4. 그릇에 돼지고기를 담고 다진마늘, 데리야끼소스,간장, 설탕, 참기름, 후춧가루를 넣어 골고루 버무린다. 
5. 팬에 식용유를 두르고 4를 넣어 볶다가 당근, 양파, 파를 넣고 볶다가 숙주를 넣어 센불에 한번 볶아 준뒤 완성한다.
6. 그릇에 지은 밥을 담고 4를 올린다.</t>
    <phoneticPr fontId="1" type="noConversion"/>
  </si>
  <si>
    <t>1. 적당량의 물에 건다시마와 멸치를 넣어 국물을 낸다.
2. 양배추와 양파, 대파는 적당한 크기로 썬다.
3. 육수가 끓으면 된장을 풀고 양배추, 양파와 다진마늘을 넣고 끓인다.
4. 재료가 익으면 대파를 넣어 한소끔 더 끓인다.</t>
    <phoneticPr fontId="1" type="noConversion"/>
  </si>
  <si>
    <t>1. 쌀국수면은 찬물에 담가 불리고 새우는 껍질과 내장을 제거하여 깨끗이 씻는다.
2. 양파와 피망은 적당한 크기로 채 썰고 숙주나물은 적당한 크기로 손질한다.
3. 식용유를 두른 팬에 양파와 마늘을 넣어 향을 내고 새우와 피망을 넣고 볶는다.
4. 새우가 익으면 불린 쌀국수와 숙주나물을 넣고 간장과 설탕을 넣어 볶는다.
5. 쌀국수가 익으면 달걀을 넣어 함께 볶아낸다.</t>
    <phoneticPr fontId="1" type="noConversion"/>
  </si>
  <si>
    <t>1. 적당량의 물에 건다시마와 멸치를 넣어 국물을 낸다.
2. 두부와 무는 적당한 크기로 썬다. 
3. 참기름을 두른 냄비에 무를 볶는다.
4. 볶은 무에 육수를 넣고 끓이다가 두부와 다진마늘을 넣고 끓인다.
5. 간장으로 간을 맞춘다.</t>
    <phoneticPr fontId="1" type="noConversion"/>
  </si>
  <si>
    <t>1. 쌀은 불린 후 적당량의 물을 부어 밥을 짓는다.
2. 양파와 당근, 파는 적당한 크기로 썰고, 마늘은 다진다.
3. 달걀은 그릇에 풀어 놓는다.
4. 그릇에 간장, 참기름, 후춧가루를 넣고 섞어 양념를 만든다.
5. 팬에 식용유를 두르고 달걀을 볶아 그릇에 옮겨 놓는다.
6. 다진마늘을 볶다가 양파, 당근, 파를 넣어 함께 볶는다.
7. 6에 지은 밥을 넣고 섞은 후, 달걀과 양념을 넣어 골고루 버무리며 볶는다.</t>
    <phoneticPr fontId="1" type="noConversion"/>
  </si>
  <si>
    <t>1. 적당량의 물에 건다시마와 멸치를 넣어 국물을 낸다.
2. 달걀은 풀고 애호박과 대파는 적당한 크기로 썬다.
3. 육수에 만두와 애호박을 넣고 끓이다가 익으면 대파를 넣는다.
4. 간장과 참기름으로 간을 맞춘다.</t>
    <phoneticPr fontId="1" type="noConversion"/>
  </si>
  <si>
    <t>1. 멸치와 다시마를 넣어 육수를 만들어 준다.
 2. 배추는 알맞게 잘라준다.
 3. 1의 육수에 된장을 풀어주고 배추를 넣어 끓인다.
 4. 3에 다진마늘을 넣어 마무리 한다.</t>
    <phoneticPr fontId="1" type="noConversion"/>
  </si>
  <si>
    <t>1. 쌀은 불린 후 적당량의 물을 부어 밥을 짓는다.
2. 닭고기와 파프리카는 적당한 크기로 썬다.
3. 파는 송송 썰고, 마늘은 다진다.
4. 그릇에 간장과 참기름, 후춧가루를 넣고 섞어 양념을 만든다.
5. 팬에 식용유를 두르고 다진마늘을 볶다가 파와 파프리카를 넣고 함께 볶는다.
6. 5에 닭고기를 넣어 함께 볶다가 지은 밥을 넣고 섞은 후 양념을 넣어 골고루 버무리며 볶는다.</t>
    <phoneticPr fontId="1" type="noConversion"/>
  </si>
  <si>
    <t>1. 쌀은 불린 후 적당량의 물을 부어 밥을 짓는다.
2. 양파와 당근, 파는 적당한 크기로 썰고, 마늘은 다진다.
3. 그릇에 간장과 참기름, 후춧가루를 넣고 섞어 양념를 만든다.
4. 팬에 식용유를 두르고 다진마늘을 볶다가 양파, 당근, 파를 넣어 함께 볶는다.
5. 4에 멸치를 넣어 함께 볶다가 지은 밥을 넣고 섞은 후 양념을 넣어 골고루 버무리며 볶는다.</t>
    <phoneticPr fontId="1" type="noConversion"/>
  </si>
  <si>
    <t>1. 밥을 고슬하게 짓는다.
2. 유부는 어슷하게 반으로 잘라 끓는 물에 데친 후 찬물에 헹궈 둔다.
3. 쇠고기와 우엉, 당근, 피망을 잘게 다진다.
4. 식초, 설탕, 간장과 참깨를 넣어 조림장을 끓이다가 쇠고기, 우엉, 당근과 피망을 넣고 국물이 없어질 때까지 은근하게 조린다.
5. 채소가 어느 정도 조려지면 마지막에 유부를 뒤집어 넣고 뒤적여 맛을 들인다.
6. 밥에 조린 우엉과 당근, 쇠고기, 피망을 넣어 골고루 잘 섞어준다.
7. 간이 밴 유부에 준비된 밥을 넣는다.</t>
    <phoneticPr fontId="1" type="noConversion"/>
  </si>
  <si>
    <t>1. 밥을 고슬하게 짓는다.
2. 피망과 양파, 당근은 잘게 다진다.
3. 그릇에 밥, 다진 채소, 참기름과 참깨를 넣어 섞는다.
4. 동그랗게 만든 후에 달걀을 입혀 식용유를 두른 팬에 굽는다.</t>
    <phoneticPr fontId="1" type="noConversion"/>
  </si>
  <si>
    <t>1. 쌀은 불린 후 적당량의 물을 부어 밥을 짓는다.
2. 당근은 잘게 다지고 통조림참치는 체에 받쳐 기름기를 뺀다.
3. 팬에 식용유를 두르고 당근을 살짝 볶는다.
4. 그릇에 지은 밥을 담고 당근과 참치, 소금, 후춧가루, 참기름, 마요네즈, 참깨를 넣고 골고루 섞은 후 먹기 좋은 크기로 뭉친다.</t>
    <phoneticPr fontId="1" type="noConversion"/>
  </si>
  <si>
    <t>1. 쌀은 불린 후 적당량의 물을 부어 밥을 짓는다.
2. 돼지고기와 감자, 양파, 당근은 적당한 크기로 썰고, 마늘은 다진다.
3. 그릇에 간장과  후춧가루를 넣고 섞어 양념을 만든다.
4. 팬에 식용유를 두르고 다진마늘을 볶다가 감자와 양파, 당근을 넣어 함께 볶는다.
5.4에 돼지고기를 넣어 함께 볶다가 지은 밥을 넣고 섞은 후 양념과 카레가루를 넣어 골고루 버무리며 볶는다.</t>
    <phoneticPr fontId="1" type="noConversion"/>
  </si>
  <si>
    <t>1. 적당량의 물에 건다시마와 멸치를 넣어 국물을 낸다.
2. 무는 채 썰고 대파는 적당한 크기로 썬다.
3. 육수에 무와 다진마늘을 넣고 끓인다.
4. 국물이 우러나면 간장으로 간하고 대파를 넣어 한소끔 끓인다.
5. 마지막으로 참기름을 넣어 완성한다.</t>
    <phoneticPr fontId="1" type="noConversion"/>
  </si>
  <si>
    <t>1. 소면을 삶는다. 
2. 오이와 애호박, 양파는 채 썰어 식용유를 두른 팬에 볶는다.
3. 다진마늘과 고추장, 설탕, 식초, 간장, 참기름과 참깨를 섞어 양념장을 만든다.
4. 그릇에 소면과 익힌 재료를 올리고 양념장을 넣고 비벼 낸다.</t>
    <phoneticPr fontId="1" type="noConversion"/>
  </si>
  <si>
    <t>1. 적당량의 물에 건다시마와 멸치를 넣어 국물을 낸다.
2. 달걀은 풀고 실파는 적당한 크기로 썬다.
3. 육수에 달걀을 넣고 끓으면 실파를 넣는다.
4. 간장으로 간을 맞춘다.</t>
    <phoneticPr fontId="1" type="noConversion"/>
  </si>
  <si>
    <t>1. 쌀은 불린 후 적당량의 물을 부어 밥을 짓는다.
2. 새우는 손질하여 물기를 뺀다.
3. 양파와 당근, 파는 적당한 크기로 썰고, 마늘은 다진다. 
4. 그릇에 간장과 참기름, 후춧가루, 물을 넣고 섞어 양념를 만든다.
5. 팬에 식용유를 두르고 다진마늘을 볶다가 양파와 당근, 파를 넣어 함께 볶는다. 
6. 5에 양념과 새우를 넣어 함께 볶다가 감자녹말과 물을 1:1 비율로 섞어 만든 녹말물로 농도를 맞춘다. 
7. 그릇에 지은 밥을 담고 6을 올린다.</t>
    <phoneticPr fontId="1" type="noConversion"/>
  </si>
  <si>
    <t>1. 냄비에 물을 붓고 멸치로 육수를 우려낸다.
2. 대파는 적당한 크기로 썰고 마늘은 다진다.
3. 콩나물은 다듬어 씻는다.
4. 콩나물과 다진마늘을 넣어 끓인다.
5. 콩나물이 어느정도 익으면 대파를 넣고 소금으로 간을 맞춘다.</t>
    <phoneticPr fontId="1" type="noConversion"/>
  </si>
  <si>
    <t>1. 쌀은 불린 후 물을 부어 밥을 짓는다.
2. 취나물은 데친 뒤 찬물에 헹궈 물기를 제거한다.
3. 2는 적당한 크기로 잘라 밥과 섞는다.
4. 그릇에 다진마늘과 다진파, 간장, 참깨, 후추, 들기름을 넣고 섞어 양념장을 만든다.</t>
    <phoneticPr fontId="1" type="noConversion"/>
  </si>
  <si>
    <t>1. 멸치와 건새우로 육수를 낸 후 건져낸다.
2. 쪽파는 먹기 좋게 썬다.
3. 앞뒤로 살짝 구운 김을 위생팩에 넣어 부순다.
4. 1에 재료들을 넣고 끓이고 간장과 참기름으로 간 한다.</t>
    <phoneticPr fontId="1" type="noConversion"/>
  </si>
  <si>
    <t>1. 쌀은 불린 후 적당량의 물을 부어 밥을 짓는다.
2. 돼지고기와 감자, 양파, 당근은 적당한 크기로 썰고, 마늘은 다진다.
3. 그릇에 간장, 후춧가루를 넣고 섞어 양념을 만든다.
4. 팬에 식용유를 두르고 다진마늘을 볶다가 감자와 양파, 당근을 넣어 함께 볶는다.
5. 4에 돼지고기를 넣어 함께 볶다가 지은 밥을 넣고 섞은 후 양념을 넣어 골고루 버무리며 볶는다.</t>
    <phoneticPr fontId="1" type="noConversion"/>
  </si>
  <si>
    <t>1. 적당량의 물에 건다시마와 멸치를 넣어 국물을 낸다.
2. 감자와 양파, 대파는 적당한 크기로 썬다.
3. 육수에 된장을 풀고 감자와 양파, 대파, 다진마늘을 넣어 끓인다.</t>
    <phoneticPr fontId="1" type="noConversion"/>
  </si>
  <si>
    <t>1. 닭고기는 핏물을 뺀다.
2. 냄비에 닭고기와 적당량의 물, 마늘, 생강을 넣고 끓여 육수를 우려낸다.
3. 닭은 건져서 찢고 육수는 식혀서 기름을 걷어낸다.
4. 소금으로 간하고 파를 올려 제공한다.</t>
    <phoneticPr fontId="1" type="noConversion"/>
  </si>
  <si>
    <t>1. 쌀은 불린 후 적당량의 물을 부어 밥을 짓는다.
2. 어묵과 양파, 당근, 파는 적당한 크기로 썰고, 마늘은 다진다.
3. 그릇에 간장과 참기름, 후춧가루를 넣고 섞어 양념를 만든다.
4. 팬에 식용유를 두르고 다진마늘을 볶다가 양파와 당근, 파를 넣어 함께 볶는다.
5. 4에 어묵을 넣어 함께 볶다가 지은 밥을 넣고 섞은 후 양념을 넣어 골고루 버무리며 볶는다.</t>
    <phoneticPr fontId="1" type="noConversion"/>
  </si>
  <si>
    <t>1. 쌀은 불린 후 적당량의 물을 부어 밥을 짓는다.
2. 돼지고기와 양파, 당근은 적당한 크기로 썬다.
3. 파는 송송 썰고, 마늘은 다진다. 
4. 그릇에 돼지고기를 담고 다진마늘, 간장, 설탕, 참기름, 후춧가루를 넣어 골고루 버무린다. 
5. 팬에 식용유를 두르고 4를 넣어 볶다가 당근, 양파, 파를 넣고 볶는다.
6. 그릇에 지은 밥을 담고 5를 올린다.</t>
    <phoneticPr fontId="1" type="noConversion"/>
  </si>
  <si>
    <t>1. 밥을 고슬하게 짓고 진간장, 참기름과 약간의 소금으로 간을 한다.
2. 달걀은 지단을 만든 후 썬다.
3. 쇠고기는 볶는다. 
4. 어묵과 당근, 단무지는 김밥용 김 길이에 맞게 썬다.
5. 식용유를 두른 팬에 어묵과 당근을 볶는다.
6. 김에 밥을 올려 펴고, 재료를 올려 말아 적당한 크기로 썰어낸다.</t>
    <phoneticPr fontId="1" type="noConversion"/>
  </si>
  <si>
    <t>1. 양파와 당근은 다진다.
2. 냄비에 버터를 두른 후 밀가루를 볶는다.
3. 2에 우유와 양파, 당근을 넣고 끓인다.
4. 소금으로 간을 맞춘다.</t>
    <phoneticPr fontId="1" type="noConversion"/>
  </si>
  <si>
    <t>1. 밥을 고슬하게 짓는다.
2. 당근은 잘게 다지고, 참치는 체에 밭쳐 기름을 뺀다.
3. 식용유를 두른 팬에 당근, 참치와 밥을 넣고 볶는다..
4. 참기름과 깨, 소금을 넣고 고루 섞는다.</t>
    <phoneticPr fontId="1" type="noConversion"/>
  </si>
  <si>
    <t>만둣국 ⑤⑥⑩</t>
    <phoneticPr fontId="1" type="noConversion"/>
  </si>
  <si>
    <t>1. 냄비에 물을 붓고 다시마와 멸치로 육수를 우려낸다.
2. 쇠고기와 감자는 적당한 크기로 썬다.
3. 냄비에 참기름을 두르고 쇠고기를 볶다가 어느 정도 익으면 육수와 감자를 넣고 끓인다.
4. 간장과 다진마늘로 간하고 파를 넣어 한소끔 끓인다.</t>
    <phoneticPr fontId="1" type="noConversion"/>
  </si>
  <si>
    <t>1. 냄비에 물과 멸치, 건다시마, 무를 넣고 육수를 끓인다
2. 육수가 완성되면 간장과 다진마늘, 가다랑어 육수를 넣어 간을 한다.
3. 마지막으로 김가루를 얹어 마무리한다.</t>
    <phoneticPr fontId="1" type="noConversion"/>
  </si>
  <si>
    <t>1. 적당량의 물에 건다시마와 멸치를 넣어 국물을 낸다.
2. 시금치와 대파는 적당한 크기로 썬다.
3. 육수에 다진마늘을 넣고 끓인다.
4. 대파와 시금치를 넣고 간장으로 간을 맞춘다.</t>
    <phoneticPr fontId="1" type="noConversion"/>
  </si>
  <si>
    <t>1. 적당량의 물에 건다시마와 멸치를 넣어 국물을 낸다.
2. 애호박과 두부, 양파, 대파를 적당한 크기로 썬다.
3. 육수에 된장을 풀고 애호박과 양파, 다진마늘과 고춧가루를 넣고 끓인다.
4. 익으면 두부와 대파를 넣고 한소끔 더 끓인다.</t>
    <phoneticPr fontId="1" type="noConversion"/>
  </si>
  <si>
    <t xml:space="preserve">1. 쌀은 불린 후 적당량의 물을 부어 밥을 짓는다. 
2. 훈제오리와 양파, 당근은 적당한 크기로 썰고 마늘은 다진다. 
3. 식용유를 두른 팬에 다진마늘을 볶다가 훈제오리와 양파, 양파, 당근을 넣고 함께 볶는다. 
4. 3에 밥을 넣고 섞은 후 굴소스와 참기름을 넣어 골고루 버무리며 볶는다. </t>
    <phoneticPr fontId="1" type="noConversion"/>
  </si>
  <si>
    <t>1. 쌀은 불린 후 밥을 짓는다.
2. 두부는 물기를 제거 후 으깨고 당근은 다진다.
3. 간장과 설탕, 다진 마늘, 깨소금, 후추를 섞어 양념장을 만든다.
4. 팬에 식용유를 두르고 다진 파를 넣고 볶다가 두부와 당근을 넣고 볶는다.
5. 두부의 물기가 어느정도 날아가면 양념장을 넣고 볶는다.
6. 밥 위에 볶은 재료를 올린다.</t>
    <phoneticPr fontId="1" type="noConversion"/>
  </si>
  <si>
    <t>1. 적당량의 물에 건다시마와 멸치를 넣어 국물을 낸다._x000D_
2. 열무와 대파는 적당한 크기로 썬다._x000D_
3. 끓는 물에 열무를 넣고 데친다._x000D_
4. 육수에 된장과 고추장을 풀고 열무와 대파, 다진마늘을 넣고 끓인다.</t>
    <phoneticPr fontId="1" type="noConversion"/>
  </si>
  <si>
    <t>1. 적당량의 물에 건다시마와 멸치를 넣어 국물을 낸다.
2. 두부와 감자, 양파, 대파는 적당한 크기로 썬다.
3. 육수에 된장을 풀고 감자와 양파를 넣고 끓인다.
4. 감자가 반쯤 익으면 두부와 대파를 넣는다.</t>
    <phoneticPr fontId="1" type="noConversion"/>
  </si>
  <si>
    <t>1. 쌀은 불린 후 적당량의 물을 부어 밥을 짓는다.
2. 닭가슴살과 감자, 양배추, 양파, 깻잎, 파는 적당한 크기로 썰고 마늘은 다진다.
3. 그릇에 2를 넣고 다진마늘, 간장, 청주, 후춧가루로 버무린다.
4. 팬에 식용유를 두르고 3을 넣어 충분히 익혀준다.
5. 그릇에 밥을 담고 4를 올려 낸다.</t>
    <phoneticPr fontId="1" type="noConversion"/>
  </si>
  <si>
    <t>1. 밥을 앉힌다.
2. 쇠고기에 소금과 후추로 밑간을 하고 양파는 다진다.
3. 토마토는 끓는 물에 데쳐 껍질을 제거하고 작게 깍둑 썬다.
4. 팬에 올리브유를 두르고 다진마늘을 볶다가 쇠고기를 볶는다.
5. 4에 양파를 넣고 볶다가 토마토와 케첩, 소금, 설탕, 월계수잎을 넣고 볶은 뒤 월계수잎을 제거한 뒤 적당량의 물을 넣고 중약불에서 푹 끓인다.
6. 팬에 4의 소스와 밥을 넣고 볶아 낸다. 
7. 6을 그릇에 담고 파마산치즈가루를 뿌려낸다.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</si>
</sst>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0.0"/>
    <numFmt numFmtId="178" formatCode="m&quot;월&quot;\ d&quot;일&quot;;@"/>
    <numFmt numFmtId="179" formatCode="&quot; &quot;"/>
  </numFmts>
  <fonts count="30">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4"/>
      <color rgb="FFFF000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style="double">
        <color indexed="64"/>
      </right>
      <top style="thin">
        <color auto="1"/>
      </top>
      <bottom/>
      <diagonal/>
    </border>
    <border>
      <left style="double">
        <color indexed="64"/>
      </left>
      <right style="thin">
        <color auto="1"/>
      </right>
      <top style="thin">
        <color auto="1"/>
      </top>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thin">
        <color auto="1"/>
      </left>
      <right/>
      <top/>
      <bottom style="thin">
        <color auto="1"/>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auto="1"/>
      </left>
      <right style="double">
        <color indexed="64"/>
      </right>
      <top/>
      <bottom/>
      <diagonal/>
    </border>
    <border>
      <left style="thin">
        <color auto="1"/>
      </left>
      <right style="double">
        <color indexed="64"/>
      </right>
      <top/>
      <bottom style="double">
        <color indexed="64"/>
      </bottom>
      <diagonal/>
    </border>
    <border>
      <left style="double">
        <color indexed="64"/>
      </left>
      <right style="thin">
        <color auto="1"/>
      </right>
      <top/>
      <bottom/>
      <diagonal/>
    </border>
    <border>
      <left style="double">
        <color indexed="64"/>
      </left>
      <right style="thin">
        <color auto="1"/>
      </right>
      <top/>
      <bottom style="double">
        <color indexed="64"/>
      </bottom>
      <diagonal/>
    </border>
    <border>
      <left style="thin">
        <color indexed="64"/>
      </left>
      <right style="thin">
        <color indexed="64"/>
      </right>
      <top/>
      <bottom style="double">
        <color indexed="64"/>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92">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Fill="1" applyBorder="1" applyAlignment="1" applyProtection="1">
      <alignment horizontal="center" vertical="center" wrapText="1"/>
      <protection locked="0"/>
    </xf>
    <xf numFmtId="176" fontId="23" fillId="0" borderId="0" xfId="0" applyNumberFormat="1" applyFont="1" applyFill="1" applyBorder="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0" fontId="22" fillId="33" borderId="1" xfId="0"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3" fillId="2" borderId="1" xfId="0" applyFont="1" applyFill="1" applyBorder="1" applyAlignment="1" applyProtection="1">
      <alignment horizontal="center" vertical="center" wrapText="1"/>
    </xf>
    <xf numFmtId="177" fontId="22" fillId="33" borderId="1" xfId="0" applyNumberFormat="1"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2" fillId="33" borderId="1" xfId="0" applyFont="1" applyFill="1" applyBorder="1" applyAlignment="1">
      <alignment horizontal="left" vertical="center" wrapText="1"/>
    </xf>
    <xf numFmtId="177" fontId="22" fillId="33" borderId="25" xfId="0" applyNumberFormat="1" applyFont="1" applyFill="1" applyBorder="1" applyAlignment="1" applyProtection="1">
      <alignment horizontal="center" vertical="center" wrapText="1"/>
      <protection locked="0"/>
    </xf>
    <xf numFmtId="0" fontId="23" fillId="35" borderId="26" xfId="0" applyFont="1" applyFill="1" applyBorder="1" applyAlignment="1">
      <alignment horizontal="center" vertical="center" wrapText="1" shrinkToFit="1"/>
    </xf>
    <xf numFmtId="0" fontId="29" fillId="33" borderId="27" xfId="0" applyFont="1" applyFill="1" applyBorder="1" applyAlignment="1">
      <alignment vertical="center" shrinkToFit="1"/>
    </xf>
    <xf numFmtId="0" fontId="22" fillId="33" borderId="28" xfId="0" applyFont="1" applyFill="1" applyBorder="1" applyAlignment="1">
      <alignment vertical="center" shrinkToFit="1"/>
    </xf>
    <xf numFmtId="0" fontId="22" fillId="33" borderId="29" xfId="0" applyFont="1" applyFill="1" applyBorder="1" applyAlignment="1">
      <alignment horizontal="right" vertical="center" shrinkToFit="1"/>
    </xf>
    <xf numFmtId="0" fontId="22" fillId="0" borderId="0" xfId="0" applyFont="1" applyAlignment="1">
      <alignment vertical="center" shrinkToFit="1"/>
    </xf>
    <xf numFmtId="0" fontId="22" fillId="34" borderId="32" xfId="0" applyFont="1" applyFill="1" applyBorder="1" applyAlignment="1">
      <alignment horizontal="center" vertical="center" shrinkToFit="1"/>
    </xf>
    <xf numFmtId="0" fontId="22" fillId="34" borderId="22" xfId="0" applyFont="1" applyFill="1" applyBorder="1" applyAlignment="1">
      <alignment horizontal="center" vertical="center" shrinkToFit="1"/>
    </xf>
    <xf numFmtId="0" fontId="22" fillId="0" borderId="1" xfId="0" applyFont="1" applyBorder="1" applyAlignment="1">
      <alignment horizontal="center" vertical="center" wrapText="1"/>
    </xf>
    <xf numFmtId="178" fontId="22" fillId="0" borderId="1" xfId="0" applyNumberFormat="1" applyFont="1" applyBorder="1" applyAlignment="1">
      <alignment horizontal="center" vertical="center" wrapText="1"/>
    </xf>
    <xf numFmtId="0" fontId="22" fillId="0" borderId="34" xfId="0" applyFont="1" applyBorder="1" applyAlignment="1">
      <alignment horizontal="center" vertical="center" shrinkToFit="1"/>
    </xf>
    <xf numFmtId="0" fontId="22" fillId="0" borderId="25" xfId="0" applyFont="1" applyBorder="1" applyAlignment="1">
      <alignment horizontal="center" vertical="center" shrinkToFit="1"/>
    </xf>
    <xf numFmtId="0" fontId="22" fillId="0" borderId="1" xfId="0" applyFont="1" applyBorder="1" applyAlignment="1">
      <alignment horizontal="center" vertical="center" shrinkToFit="1"/>
    </xf>
    <xf numFmtId="0" fontId="22" fillId="0" borderId="34" xfId="0" applyFont="1" applyBorder="1" applyAlignment="1">
      <alignment horizontal="right" vertical="center" shrinkToFit="1"/>
    </xf>
    <xf numFmtId="0" fontId="22" fillId="0" borderId="25" xfId="0" applyFont="1" applyBorder="1" applyAlignment="1">
      <alignment horizontal="right" vertical="center" shrinkToFit="1"/>
    </xf>
    <xf numFmtId="0" fontId="22" fillId="0" borderId="1" xfId="0" applyFont="1" applyBorder="1" applyAlignment="1">
      <alignment horizontal="right" vertical="center" shrinkToFit="1"/>
    </xf>
    <xf numFmtId="179" fontId="22" fillId="0" borderId="1" xfId="0" applyNumberFormat="1" applyFont="1" applyBorder="1" applyAlignment="1">
      <alignment horizontal="center" vertical="center" wrapText="1"/>
    </xf>
    <xf numFmtId="179" fontId="22" fillId="0" borderId="21" xfId="0" applyNumberFormat="1" applyFont="1" applyBorder="1" applyAlignment="1">
      <alignment horizontal="center" vertical="center" wrapText="1"/>
    </xf>
    <xf numFmtId="0" fontId="22" fillId="34" borderId="38" xfId="0" applyFont="1" applyFill="1" applyBorder="1" applyAlignment="1">
      <alignment horizontal="center" vertical="center" shrinkToFit="1"/>
    </xf>
    <xf numFmtId="0" fontId="22" fillId="34" borderId="40" xfId="0" applyFont="1" applyFill="1" applyBorder="1" applyAlignment="1">
      <alignment horizontal="center" vertical="center" shrinkToFit="1"/>
    </xf>
    <xf numFmtId="0" fontId="22" fillId="34" borderId="37" xfId="0" applyFont="1" applyFill="1" applyBorder="1" applyAlignment="1">
      <alignment horizontal="center" vertical="center" shrinkToFit="1"/>
    </xf>
    <xf numFmtId="179" fontId="22" fillId="0" borderId="26" xfId="0" applyNumberFormat="1" applyFont="1" applyBorder="1" applyAlignment="1">
      <alignment horizontal="center" vertical="center" wrapText="1"/>
    </xf>
    <xf numFmtId="0" fontId="22" fillId="34" borderId="41" xfId="0" applyFont="1" applyFill="1" applyBorder="1" applyAlignment="1">
      <alignment horizontal="center" vertical="center" shrinkToFit="1"/>
    </xf>
    <xf numFmtId="0" fontId="22" fillId="0" borderId="21" xfId="0" applyFont="1" applyBorder="1" applyAlignment="1">
      <alignment horizontal="center" vertical="center" wrapText="1"/>
    </xf>
    <xf numFmtId="0" fontId="22" fillId="0" borderId="35" xfId="0" applyFont="1" applyBorder="1" applyAlignment="1">
      <alignment horizontal="right" vertical="center" shrinkToFit="1"/>
    </xf>
    <xf numFmtId="0" fontId="22" fillId="0" borderId="36" xfId="0" applyFont="1" applyBorder="1" applyAlignment="1">
      <alignment horizontal="center" vertical="center" wrapText="1"/>
    </xf>
    <xf numFmtId="0" fontId="22" fillId="0" borderId="21" xfId="0" applyFont="1" applyBorder="1" applyAlignment="1">
      <alignment horizontal="right" vertical="center" shrinkToFit="1"/>
    </xf>
    <xf numFmtId="0" fontId="22" fillId="34" borderId="39" xfId="0" applyFont="1" applyFill="1" applyBorder="1" applyAlignment="1">
      <alignment horizontal="center" vertical="center" wrapText="1"/>
    </xf>
    <xf numFmtId="0" fontId="22" fillId="34" borderId="40" xfId="0" applyFont="1" applyFill="1" applyBorder="1" applyAlignment="1">
      <alignment horizontal="center" vertical="center" wrapText="1"/>
    </xf>
    <xf numFmtId="0" fontId="22" fillId="34" borderId="43" xfId="0" applyFont="1" applyFill="1" applyBorder="1" applyAlignment="1">
      <alignment horizontal="center" vertical="center" wrapText="1"/>
    </xf>
    <xf numFmtId="0" fontId="22" fillId="34" borderId="42" xfId="0" applyFont="1" applyFill="1" applyBorder="1" applyAlignment="1">
      <alignment horizontal="center" vertical="center" wrapText="1"/>
    </xf>
    <xf numFmtId="0" fontId="22" fillId="0" borderId="2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44" xfId="0" applyFont="1" applyBorder="1" applyAlignment="1">
      <alignment horizontal="right" vertical="center" shrinkToFit="1"/>
    </xf>
    <xf numFmtId="0" fontId="22" fillId="0" borderId="46" xfId="0" applyFont="1" applyBorder="1" applyAlignment="1">
      <alignment horizontal="center" vertical="center" wrapText="1"/>
    </xf>
    <xf numFmtId="0" fontId="22" fillId="0" borderId="24" xfId="0" applyFont="1" applyBorder="1" applyAlignment="1">
      <alignment horizontal="right" vertical="center" shrinkToFit="1"/>
    </xf>
    <xf numFmtId="0" fontId="22" fillId="0" borderId="48" xfId="0" applyFont="1" applyBorder="1" applyAlignment="1">
      <alignment horizontal="center" vertical="center" wrapText="1"/>
    </xf>
    <xf numFmtId="0" fontId="22" fillId="0" borderId="45" xfId="0" applyFont="1" applyBorder="1" applyAlignment="1">
      <alignment horizontal="right" vertical="center" shrinkToFit="1"/>
    </xf>
    <xf numFmtId="0" fontId="22" fillId="0" borderId="47" xfId="0" applyFont="1" applyBorder="1" applyAlignment="1">
      <alignment horizontal="center" vertical="center" wrapText="1"/>
    </xf>
    <xf numFmtId="0" fontId="22" fillId="0" borderId="48" xfId="0" applyFont="1" applyBorder="1" applyAlignment="1">
      <alignment horizontal="right" vertical="center" shrinkToFit="1"/>
    </xf>
    <xf numFmtId="0" fontId="22" fillId="0" borderId="32" xfId="0" applyFont="1" applyBorder="1" applyAlignment="1">
      <alignment horizontal="right" vertical="center" shrinkToFit="1"/>
    </xf>
    <xf numFmtId="0" fontId="22" fillId="0" borderId="22" xfId="0" applyFont="1" applyBorder="1" applyAlignment="1">
      <alignment horizontal="right" vertical="center" shrinkToFi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7" fillId="0" borderId="0" xfId="0" applyFont="1" applyFill="1" applyBorder="1" applyAlignment="1" applyProtection="1">
      <alignment horizontal="center" vertical="center" wrapText="1"/>
      <protection locked="0"/>
    </xf>
    <xf numFmtId="0" fontId="23" fillId="2" borderId="7" xfId="0" applyFont="1" applyFill="1" applyBorder="1" applyAlignment="1" applyProtection="1">
      <alignment horizontal="center" vertical="center" wrapText="1"/>
    </xf>
    <xf numFmtId="0" fontId="23" fillId="2" borderId="8"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0" fontId="23" fillId="34"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0" fontId="23" fillId="0" borderId="5" xfId="0" applyFont="1" applyFill="1" applyBorder="1" applyAlignment="1" applyProtection="1">
      <alignment horizontal="center" vertical="center" wrapText="1"/>
      <protection locked="0"/>
    </xf>
    <xf numFmtId="0" fontId="23" fillId="0" borderId="6" xfId="0" applyFont="1" applyFill="1" applyBorder="1" applyAlignment="1" applyProtection="1">
      <alignment horizontal="center" vertical="center" wrapText="1"/>
      <protection locked="0"/>
    </xf>
    <xf numFmtId="0" fontId="24" fillId="34" borderId="23" xfId="0" applyFont="1" applyFill="1" applyBorder="1" applyAlignment="1" applyProtection="1">
      <alignment horizontal="left" vertical="center" wrapText="1"/>
    </xf>
    <xf numFmtId="0" fontId="24" fillId="34" borderId="0" xfId="0" applyFont="1" applyFill="1" applyBorder="1" applyAlignment="1" applyProtection="1">
      <alignment horizontal="left" vertical="center" wrapText="1"/>
    </xf>
    <xf numFmtId="0" fontId="23" fillId="0" borderId="10" xfId="0" applyFont="1" applyFill="1" applyBorder="1" applyAlignment="1" applyProtection="1">
      <alignment horizontal="center" vertical="center" wrapText="1"/>
      <protection locked="0"/>
    </xf>
    <xf numFmtId="0" fontId="23" fillId="0" borderId="1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76" fontId="23" fillId="2" borderId="21" xfId="0" applyNumberFormat="1" applyFont="1" applyFill="1" applyBorder="1" applyAlignment="1" applyProtection="1">
      <alignment horizontal="center" vertical="center" wrapText="1"/>
    </xf>
    <xf numFmtId="176" fontId="23" fillId="2" borderId="22" xfId="0" applyNumberFormat="1"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2" fillId="2" borderId="21" xfId="0" applyFont="1" applyFill="1" applyBorder="1" applyAlignment="1" applyProtection="1">
      <alignment horizontal="center" vertical="center" wrapText="1"/>
      <protection locked="0"/>
    </xf>
    <xf numFmtId="0" fontId="22" fillId="2" borderId="24" xfId="0" applyFont="1" applyFill="1" applyBorder="1" applyAlignment="1" applyProtection="1">
      <alignment horizontal="center" vertical="center" wrapText="1"/>
      <protection locked="0"/>
    </xf>
    <xf numFmtId="0" fontId="22" fillId="2" borderId="22" xfId="0" applyFont="1" applyFill="1" applyBorder="1" applyAlignment="1" applyProtection="1">
      <alignment horizontal="center" vertical="center" wrapText="1"/>
      <protection locked="0"/>
    </xf>
    <xf numFmtId="0" fontId="25" fillId="0" borderId="21" xfId="0" applyFont="1" applyBorder="1" applyAlignment="1" applyProtection="1">
      <alignment horizontal="center" vertical="center"/>
      <protection locked="0"/>
    </xf>
    <xf numFmtId="0" fontId="25" fillId="0" borderId="24" xfId="0" applyFont="1" applyBorder="1" applyAlignment="1" applyProtection="1">
      <alignment horizontal="center" vertical="center"/>
      <protection locked="0"/>
    </xf>
    <xf numFmtId="0" fontId="25" fillId="0" borderId="22" xfId="0" applyFont="1" applyBorder="1" applyAlignment="1" applyProtection="1">
      <alignment horizontal="center" vertical="center"/>
      <protection locked="0"/>
    </xf>
    <xf numFmtId="0" fontId="22" fillId="33" borderId="1" xfId="0" applyFont="1" applyFill="1" applyBorder="1" applyAlignment="1">
      <alignment horizontal="left"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xr:uid="{00000000-0005-0000-0000-00000C000000}"/>
    <cellStyle name="60% - 강조색2 2" xfId="37" xr:uid="{00000000-0005-0000-0000-00000D000000}"/>
    <cellStyle name="60% - 강조색3 2" xfId="38" xr:uid="{00000000-0005-0000-0000-00000E000000}"/>
    <cellStyle name="60% - 강조색4 2" xfId="39" xr:uid="{00000000-0005-0000-0000-00000F000000}"/>
    <cellStyle name="60% - 강조색5 2" xfId="40" xr:uid="{00000000-0005-0000-0000-000010000000}"/>
    <cellStyle name="60% - 강조색6 2" xfId="41" xr:uid="{00000000-0005-0000-0000-000011000000}"/>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xr:uid="{00000000-0005-0000-0000-00001C000000}"/>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3" name="그림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4964" y="2911929"/>
          <a:ext cx="4508001" cy="664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232A0D91-FAFE-4E03-A35C-85F6AA2AFE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AC8C6C98-0AD4-4F68-AADE-D5BA87695D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CFC9617D-8239-4277-898B-92F3CF5F0E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3F0B929A-4C98-41D1-940F-47DEF39FBA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D12274E2-E935-4EBD-969C-E5260416A0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2956A326-8150-4C4A-8B86-097C4EAC01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ED8BC3E9-05BC-4C6A-B618-A94621FFCB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F1817CCC-FD27-48FD-A9F1-52B946A681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99E17518-8BF3-4E30-BD05-814BD48673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6734FB6D-E21A-40D1-98DE-9FD3599BC5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7753695F-676A-4FAA-82C2-89A2B20483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D33377E7-A5FD-473C-96B4-EB8FC090BF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43E73882-F647-4802-A55F-C9C8C6B48A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7EBC9C19-281D-4088-AE63-1E1B7C3C50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B7360D72-0EFD-48B2-AAE7-64139249AC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9CA4A439-3F43-4ACD-AF61-6D69226A79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20E03CC8-F9F7-4C4F-9F21-738FBEDB56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27FE8430-C396-4B5A-95D4-D108EE37BC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4C968DF5-2C5E-432E-837A-506049BAD7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CACCBE5F-1AEB-4F96-BE89-0529D340D5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1"/>
  <sheetViews>
    <sheetView tabSelected="1" view="pageBreakPreview" zoomScale="40" zoomScaleNormal="70" zoomScaleSheetLayoutView="40" workbookViewId="0">
      <selection activeCell="C2" sqref="C2"/>
    </sheetView>
  </sheetViews>
  <sheetFormatPr defaultColWidth="40.5" defaultRowHeight="18"/>
  <cols>
    <col min="1" max="1" width="8.75" style="27" customWidth="1"/>
    <col min="2" max="3" width="25.625" style="27" customWidth="1"/>
    <col min="4" max="4" width="13.625" style="27" customWidth="1"/>
    <col min="5" max="5" width="8.75" style="27" customWidth="1"/>
    <col min="6" max="7" width="25.625" style="27" customWidth="1"/>
    <col min="8" max="8" width="13.625" style="27" customWidth="1"/>
    <col min="9" max="9" width="8.25" style="27" customWidth="1"/>
    <col min="10" max="11" width="25.625" style="27" customWidth="1"/>
    <col min="12" max="12" width="13.625" style="27" customWidth="1"/>
    <col min="13" max="13" width="8.25" style="27" customWidth="1"/>
    <col min="14" max="15" width="25.625" style="27" customWidth="1"/>
    <col min="16" max="16" width="13.625" style="27" customWidth="1"/>
    <col min="17" max="17" width="8.25" style="27" customWidth="1"/>
    <col min="18" max="19" width="25.625" style="27" customWidth="1"/>
    <col min="20" max="20" width="13.625" style="27" customWidth="1"/>
    <col min="21" max="21" width="8.25" style="27" customWidth="1"/>
    <col min="22" max="23" width="25.625" style="27" customWidth="1"/>
    <col min="24" max="24" width="13.625" style="27" customWidth="1"/>
    <col min="25" max="16384" width="40.5" style="27"/>
  </cols>
  <sheetData>
    <row r="1" spans="1:24" ht="24.95" customHeight="1" thickBot="1">
      <c r="A1" s="23" t="s">
        <v>201</v>
      </c>
      <c r="B1" s="24">
        <v>6</v>
      </c>
      <c r="C1" s="25" t="s">
        <v>202</v>
      </c>
      <c r="D1" s="26">
        <v>144</v>
      </c>
      <c r="E1" s="25" t="s">
        <v>203</v>
      </c>
      <c r="F1" s="65" t="s">
        <v>204</v>
      </c>
      <c r="G1" s="66"/>
      <c r="H1" s="66"/>
      <c r="I1" s="66"/>
      <c r="J1" s="66"/>
      <c r="K1" s="66"/>
      <c r="L1" s="66"/>
      <c r="M1" s="66"/>
      <c r="N1" s="66"/>
      <c r="O1" s="66"/>
      <c r="P1" s="66"/>
      <c r="Q1" s="66"/>
      <c r="R1" s="66"/>
      <c r="S1" s="66"/>
      <c r="T1" s="66"/>
      <c r="U1" s="66"/>
      <c r="V1" s="66"/>
      <c r="W1" s="66"/>
      <c r="X1" s="66"/>
    </row>
    <row r="2" spans="1:24" ht="35.1" customHeight="1" thickTop="1">
      <c r="A2" s="50" t="s">
        <v>205</v>
      </c>
      <c r="B2" s="51"/>
      <c r="C2" s="49"/>
      <c r="D2" s="28" t="s">
        <v>206</v>
      </c>
      <c r="E2" s="52" t="s">
        <v>205</v>
      </c>
      <c r="F2" s="51"/>
      <c r="G2" s="49"/>
      <c r="H2" s="28" t="s">
        <v>206</v>
      </c>
      <c r="I2" s="52" t="s">
        <v>205</v>
      </c>
      <c r="J2" s="51"/>
      <c r="K2" s="49"/>
      <c r="L2" s="28" t="s">
        <v>206</v>
      </c>
      <c r="M2" s="52" t="s">
        <v>205</v>
      </c>
      <c r="N2" s="51"/>
      <c r="O2" s="49"/>
      <c r="P2" s="28" t="s">
        <v>206</v>
      </c>
      <c r="Q2" s="52" t="s">
        <v>205</v>
      </c>
      <c r="R2" s="51"/>
      <c r="S2" s="49"/>
      <c r="T2" s="28" t="s">
        <v>206</v>
      </c>
      <c r="U2" s="52" t="s">
        <v>205</v>
      </c>
      <c r="V2" s="51"/>
      <c r="W2" s="49"/>
      <c r="X2" s="29" t="s">
        <v>206</v>
      </c>
    </row>
    <row r="3" spans="1:24" ht="50.1" customHeight="1">
      <c r="A3" s="45" t="s">
        <v>207</v>
      </c>
      <c r="B3" s="30" t="s">
        <v>208</v>
      </c>
      <c r="C3" s="31">
        <v>46083</v>
      </c>
      <c r="D3" s="32"/>
      <c r="E3" s="47" t="s">
        <v>207</v>
      </c>
      <c r="F3" s="30" t="s">
        <v>208</v>
      </c>
      <c r="G3" s="31">
        <v>46084</v>
      </c>
      <c r="H3" s="33"/>
      <c r="I3" s="47" t="s">
        <v>207</v>
      </c>
      <c r="J3" s="30" t="s">
        <v>208</v>
      </c>
      <c r="K3" s="31">
        <v>46085</v>
      </c>
      <c r="L3" s="32"/>
      <c r="M3" s="47" t="s">
        <v>207</v>
      </c>
      <c r="N3" s="30" t="s">
        <v>208</v>
      </c>
      <c r="O3" s="31">
        <v>46086</v>
      </c>
      <c r="P3" s="33"/>
      <c r="Q3" s="47" t="s">
        <v>207</v>
      </c>
      <c r="R3" s="30" t="s">
        <v>208</v>
      </c>
      <c r="S3" s="31">
        <v>46087</v>
      </c>
      <c r="T3" s="32"/>
      <c r="U3" s="47" t="s">
        <v>207</v>
      </c>
      <c r="V3" s="30" t="s">
        <v>208</v>
      </c>
      <c r="W3" s="31">
        <v>46088</v>
      </c>
      <c r="X3" s="34"/>
    </row>
    <row r="4" spans="1:24" ht="50.1" customHeight="1">
      <c r="A4" s="53"/>
      <c r="B4" s="30" t="s">
        <v>209</v>
      </c>
      <c r="C4" s="31"/>
      <c r="D4" s="35" t="s">
        <v>210</v>
      </c>
      <c r="E4" s="54"/>
      <c r="F4" s="30" t="s">
        <v>209</v>
      </c>
      <c r="G4" s="31"/>
      <c r="H4" s="36" t="s">
        <v>210</v>
      </c>
      <c r="I4" s="54"/>
      <c r="J4" s="30" t="s">
        <v>209</v>
      </c>
      <c r="K4" s="31"/>
      <c r="L4" s="35" t="s">
        <v>210</v>
      </c>
      <c r="M4" s="54"/>
      <c r="N4" s="30" t="s">
        <v>209</v>
      </c>
      <c r="O4" s="31"/>
      <c r="P4" s="36" t="s">
        <v>210</v>
      </c>
      <c r="Q4" s="54"/>
      <c r="R4" s="30" t="s">
        <v>209</v>
      </c>
      <c r="S4" s="31"/>
      <c r="T4" s="35" t="s">
        <v>210</v>
      </c>
      <c r="U4" s="54"/>
      <c r="V4" s="30" t="s">
        <v>209</v>
      </c>
      <c r="W4" s="31"/>
      <c r="X4" s="37" t="s">
        <v>210</v>
      </c>
    </row>
    <row r="5" spans="1:24" ht="50.1" customHeight="1">
      <c r="A5" s="45" t="s">
        <v>15</v>
      </c>
      <c r="B5" s="38">
        <v>0</v>
      </c>
      <c r="C5" s="38">
        <v>0</v>
      </c>
      <c r="D5" s="46" t="s">
        <v>210</v>
      </c>
      <c r="E5" s="47" t="s">
        <v>15</v>
      </c>
      <c r="F5" s="38" t="s">
        <v>211</v>
      </c>
      <c r="G5" s="38" t="s">
        <v>212</v>
      </c>
      <c r="H5" s="46" t="s">
        <v>210</v>
      </c>
      <c r="I5" s="47" t="s">
        <v>15</v>
      </c>
      <c r="J5" s="38" t="s">
        <v>213</v>
      </c>
      <c r="K5" s="38" t="s">
        <v>214</v>
      </c>
      <c r="L5" s="46" t="s">
        <v>210</v>
      </c>
      <c r="M5" s="47" t="s">
        <v>15</v>
      </c>
      <c r="N5" s="38" t="s">
        <v>215</v>
      </c>
      <c r="O5" s="38" t="s">
        <v>216</v>
      </c>
      <c r="P5" s="46" t="s">
        <v>210</v>
      </c>
      <c r="Q5" s="47" t="s">
        <v>15</v>
      </c>
      <c r="R5" s="38" t="s">
        <v>217</v>
      </c>
      <c r="S5" s="38" t="s">
        <v>218</v>
      </c>
      <c r="T5" s="46" t="s">
        <v>210</v>
      </c>
      <c r="U5" s="47" t="s">
        <v>15</v>
      </c>
      <c r="V5" s="38">
        <v>0</v>
      </c>
      <c r="W5" s="38">
        <v>0</v>
      </c>
      <c r="X5" s="48" t="s">
        <v>210</v>
      </c>
    </row>
    <row r="6" spans="1:24" ht="50.1" customHeight="1">
      <c r="A6" s="55" t="s">
        <v>15</v>
      </c>
      <c r="B6" s="38">
        <v>0</v>
      </c>
      <c r="C6" s="38">
        <v>0</v>
      </c>
      <c r="D6" s="56"/>
      <c r="E6" s="57" t="s">
        <v>15</v>
      </c>
      <c r="F6" s="38" t="s">
        <v>219</v>
      </c>
      <c r="G6" s="38">
        <v>0</v>
      </c>
      <c r="H6" s="56"/>
      <c r="I6" s="57" t="s">
        <v>15</v>
      </c>
      <c r="J6" s="38" t="s">
        <v>220</v>
      </c>
      <c r="K6" s="38" t="s">
        <v>221</v>
      </c>
      <c r="L6" s="56"/>
      <c r="M6" s="57" t="s">
        <v>15</v>
      </c>
      <c r="N6" s="38" t="s">
        <v>221</v>
      </c>
      <c r="O6" s="38">
        <v>0</v>
      </c>
      <c r="P6" s="56"/>
      <c r="Q6" s="57" t="s">
        <v>15</v>
      </c>
      <c r="R6" s="38" t="s">
        <v>221</v>
      </c>
      <c r="S6" s="38">
        <v>0</v>
      </c>
      <c r="T6" s="56"/>
      <c r="U6" s="57" t="s">
        <v>15</v>
      </c>
      <c r="V6" s="38">
        <v>0</v>
      </c>
      <c r="W6" s="38">
        <v>0</v>
      </c>
      <c r="X6" s="58"/>
    </row>
    <row r="7" spans="1:24" ht="50.1" customHeight="1" thickBot="1">
      <c r="A7" s="59" t="s">
        <v>15</v>
      </c>
      <c r="B7" s="39">
        <v>0</v>
      </c>
      <c r="C7" s="39">
        <v>0</v>
      </c>
      <c r="D7" s="60"/>
      <c r="E7" s="61" t="s">
        <v>15</v>
      </c>
      <c r="F7" s="39">
        <v>0</v>
      </c>
      <c r="G7" s="39">
        <v>0</v>
      </c>
      <c r="H7" s="60"/>
      <c r="I7" s="61" t="s">
        <v>15</v>
      </c>
      <c r="J7" s="39">
        <v>0</v>
      </c>
      <c r="K7" s="39">
        <v>0</v>
      </c>
      <c r="L7" s="60"/>
      <c r="M7" s="61" t="s">
        <v>15</v>
      </c>
      <c r="N7" s="39">
        <v>0</v>
      </c>
      <c r="O7" s="39">
        <v>0</v>
      </c>
      <c r="P7" s="60"/>
      <c r="Q7" s="61" t="s">
        <v>15</v>
      </c>
      <c r="R7" s="39">
        <v>0</v>
      </c>
      <c r="S7" s="39">
        <v>0</v>
      </c>
      <c r="T7" s="60"/>
      <c r="U7" s="61" t="s">
        <v>15</v>
      </c>
      <c r="V7" s="39">
        <v>0</v>
      </c>
      <c r="W7" s="39">
        <v>0</v>
      </c>
      <c r="X7" s="62"/>
    </row>
    <row r="8" spans="1:24" ht="35.1" customHeight="1" thickTop="1">
      <c r="A8" s="50" t="s">
        <v>205</v>
      </c>
      <c r="B8" s="51"/>
      <c r="C8" s="49"/>
      <c r="D8" s="40" t="s">
        <v>206</v>
      </c>
      <c r="E8" s="52" t="s">
        <v>205</v>
      </c>
      <c r="F8" s="51"/>
      <c r="G8" s="49"/>
      <c r="H8" s="41" t="s">
        <v>206</v>
      </c>
      <c r="I8" s="52" t="s">
        <v>205</v>
      </c>
      <c r="J8" s="51"/>
      <c r="K8" s="49"/>
      <c r="L8" s="40" t="s">
        <v>206</v>
      </c>
      <c r="M8" s="52" t="s">
        <v>205</v>
      </c>
      <c r="N8" s="51"/>
      <c r="O8" s="49"/>
      <c r="P8" s="41" t="s">
        <v>206</v>
      </c>
      <c r="Q8" s="52" t="s">
        <v>205</v>
      </c>
      <c r="R8" s="51"/>
      <c r="S8" s="49"/>
      <c r="T8" s="40" t="s">
        <v>206</v>
      </c>
      <c r="U8" s="52" t="s">
        <v>205</v>
      </c>
      <c r="V8" s="51"/>
      <c r="W8" s="49"/>
      <c r="X8" s="42" t="s">
        <v>206</v>
      </c>
    </row>
    <row r="9" spans="1:24" ht="50.1" customHeight="1">
      <c r="A9" s="45" t="s">
        <v>207</v>
      </c>
      <c r="B9" s="30" t="s">
        <v>208</v>
      </c>
      <c r="C9" s="31">
        <v>46090</v>
      </c>
      <c r="D9" s="32"/>
      <c r="E9" s="47" t="s">
        <v>207</v>
      </c>
      <c r="F9" s="30" t="s">
        <v>208</v>
      </c>
      <c r="G9" s="31">
        <v>46091</v>
      </c>
      <c r="H9" s="33"/>
      <c r="I9" s="47" t="s">
        <v>207</v>
      </c>
      <c r="J9" s="30" t="s">
        <v>208</v>
      </c>
      <c r="K9" s="31">
        <v>46092</v>
      </c>
      <c r="L9" s="32"/>
      <c r="M9" s="47" t="s">
        <v>207</v>
      </c>
      <c r="N9" s="30" t="s">
        <v>208</v>
      </c>
      <c r="O9" s="31">
        <v>46093</v>
      </c>
      <c r="P9" s="33"/>
      <c r="Q9" s="47" t="s">
        <v>207</v>
      </c>
      <c r="R9" s="30" t="s">
        <v>208</v>
      </c>
      <c r="S9" s="31">
        <v>46094</v>
      </c>
      <c r="T9" s="32"/>
      <c r="U9" s="47" t="s">
        <v>207</v>
      </c>
      <c r="V9" s="30" t="s">
        <v>208</v>
      </c>
      <c r="W9" s="31">
        <v>46095</v>
      </c>
      <c r="X9" s="34"/>
    </row>
    <row r="10" spans="1:24" ht="50.1" customHeight="1">
      <c r="A10" s="53"/>
      <c r="B10" s="30" t="s">
        <v>209</v>
      </c>
      <c r="C10" s="31"/>
      <c r="D10" s="35" t="s">
        <v>210</v>
      </c>
      <c r="E10" s="54"/>
      <c r="F10" s="30" t="s">
        <v>209</v>
      </c>
      <c r="G10" s="31"/>
      <c r="H10" s="36" t="s">
        <v>210</v>
      </c>
      <c r="I10" s="54"/>
      <c r="J10" s="30" t="s">
        <v>209</v>
      </c>
      <c r="K10" s="31"/>
      <c r="L10" s="35" t="s">
        <v>210</v>
      </c>
      <c r="M10" s="54"/>
      <c r="N10" s="30" t="s">
        <v>209</v>
      </c>
      <c r="O10" s="31"/>
      <c r="P10" s="36" t="s">
        <v>210</v>
      </c>
      <c r="Q10" s="54"/>
      <c r="R10" s="30" t="s">
        <v>209</v>
      </c>
      <c r="S10" s="31"/>
      <c r="T10" s="35" t="s">
        <v>210</v>
      </c>
      <c r="U10" s="54"/>
      <c r="V10" s="30" t="s">
        <v>209</v>
      </c>
      <c r="W10" s="31"/>
      <c r="X10" s="37" t="s">
        <v>210</v>
      </c>
    </row>
    <row r="11" spans="1:24" ht="50.1" customHeight="1">
      <c r="A11" s="45" t="s">
        <v>15</v>
      </c>
      <c r="B11" s="38" t="s">
        <v>222</v>
      </c>
      <c r="C11" s="38" t="s">
        <v>223</v>
      </c>
      <c r="D11" s="46" t="s">
        <v>210</v>
      </c>
      <c r="E11" s="47" t="s">
        <v>15</v>
      </c>
      <c r="F11" s="38" t="s">
        <v>224</v>
      </c>
      <c r="G11" s="38" t="s">
        <v>225</v>
      </c>
      <c r="H11" s="46" t="s">
        <v>210</v>
      </c>
      <c r="I11" s="47" t="s">
        <v>15</v>
      </c>
      <c r="J11" s="38" t="s">
        <v>226</v>
      </c>
      <c r="K11" s="38" t="s">
        <v>227</v>
      </c>
      <c r="L11" s="46" t="s">
        <v>210</v>
      </c>
      <c r="M11" s="47" t="s">
        <v>15</v>
      </c>
      <c r="N11" s="38" t="s">
        <v>228</v>
      </c>
      <c r="O11" s="38" t="s">
        <v>229</v>
      </c>
      <c r="P11" s="46" t="s">
        <v>210</v>
      </c>
      <c r="Q11" s="47" t="s">
        <v>15</v>
      </c>
      <c r="R11" s="38" t="s">
        <v>230</v>
      </c>
      <c r="S11" s="38" t="s">
        <v>231</v>
      </c>
      <c r="T11" s="46" t="s">
        <v>210</v>
      </c>
      <c r="U11" s="47" t="s">
        <v>15</v>
      </c>
      <c r="V11" s="38">
        <v>0</v>
      </c>
      <c r="W11" s="38">
        <v>0</v>
      </c>
      <c r="X11" s="48" t="s">
        <v>210</v>
      </c>
    </row>
    <row r="12" spans="1:24" ht="50.1" customHeight="1">
      <c r="A12" s="55" t="s">
        <v>15</v>
      </c>
      <c r="B12" s="38" t="s">
        <v>219</v>
      </c>
      <c r="C12" s="38">
        <v>0</v>
      </c>
      <c r="D12" s="56"/>
      <c r="E12" s="57" t="s">
        <v>15</v>
      </c>
      <c r="F12" s="38" t="s">
        <v>221</v>
      </c>
      <c r="G12" s="38">
        <v>0</v>
      </c>
      <c r="H12" s="56"/>
      <c r="I12" s="57" t="s">
        <v>15</v>
      </c>
      <c r="J12" s="38" t="s">
        <v>221</v>
      </c>
      <c r="K12" s="38">
        <v>0</v>
      </c>
      <c r="L12" s="56"/>
      <c r="M12" s="57" t="s">
        <v>15</v>
      </c>
      <c r="N12" s="38" t="s">
        <v>221</v>
      </c>
      <c r="O12" s="38">
        <v>0</v>
      </c>
      <c r="P12" s="56"/>
      <c r="Q12" s="57" t="s">
        <v>15</v>
      </c>
      <c r="R12" s="38" t="s">
        <v>221</v>
      </c>
      <c r="S12" s="38">
        <v>0</v>
      </c>
      <c r="T12" s="56"/>
      <c r="U12" s="57" t="s">
        <v>15</v>
      </c>
      <c r="V12" s="38">
        <v>0</v>
      </c>
      <c r="W12" s="38">
        <v>0</v>
      </c>
      <c r="X12" s="58"/>
    </row>
    <row r="13" spans="1:24" ht="50.1" customHeight="1" thickBot="1">
      <c r="A13" s="59" t="s">
        <v>15</v>
      </c>
      <c r="B13" s="43">
        <v>0</v>
      </c>
      <c r="C13" s="43">
        <v>0</v>
      </c>
      <c r="D13" s="60"/>
      <c r="E13" s="61" t="s">
        <v>15</v>
      </c>
      <c r="F13" s="43">
        <v>0</v>
      </c>
      <c r="G13" s="43">
        <v>0</v>
      </c>
      <c r="H13" s="60"/>
      <c r="I13" s="61" t="s">
        <v>15</v>
      </c>
      <c r="J13" s="43">
        <v>0</v>
      </c>
      <c r="K13" s="43">
        <v>0</v>
      </c>
      <c r="L13" s="60"/>
      <c r="M13" s="61" t="s">
        <v>15</v>
      </c>
      <c r="N13" s="43">
        <v>0</v>
      </c>
      <c r="O13" s="43">
        <v>0</v>
      </c>
      <c r="P13" s="60"/>
      <c r="Q13" s="61" t="s">
        <v>15</v>
      </c>
      <c r="R13" s="43">
        <v>0</v>
      </c>
      <c r="S13" s="43">
        <v>0</v>
      </c>
      <c r="T13" s="60"/>
      <c r="U13" s="61" t="s">
        <v>15</v>
      </c>
      <c r="V13" s="43">
        <v>0</v>
      </c>
      <c r="W13" s="43">
        <v>0</v>
      </c>
      <c r="X13" s="62"/>
    </row>
    <row r="14" spans="1:24" ht="35.1" customHeight="1" thickTop="1">
      <c r="A14" s="50" t="s">
        <v>205</v>
      </c>
      <c r="B14" s="51"/>
      <c r="C14" s="49"/>
      <c r="D14" s="40" t="s">
        <v>206</v>
      </c>
      <c r="E14" s="52" t="s">
        <v>205</v>
      </c>
      <c r="F14" s="51"/>
      <c r="G14" s="49"/>
      <c r="H14" s="41" t="s">
        <v>206</v>
      </c>
      <c r="I14" s="52" t="s">
        <v>205</v>
      </c>
      <c r="J14" s="51"/>
      <c r="K14" s="49"/>
      <c r="L14" s="40" t="s">
        <v>206</v>
      </c>
      <c r="M14" s="52" t="s">
        <v>205</v>
      </c>
      <c r="N14" s="51"/>
      <c r="O14" s="49"/>
      <c r="P14" s="41" t="s">
        <v>206</v>
      </c>
      <c r="Q14" s="52" t="s">
        <v>205</v>
      </c>
      <c r="R14" s="51"/>
      <c r="S14" s="49"/>
      <c r="T14" s="40" t="s">
        <v>206</v>
      </c>
      <c r="U14" s="52" t="s">
        <v>205</v>
      </c>
      <c r="V14" s="51"/>
      <c r="W14" s="49"/>
      <c r="X14" s="42" t="s">
        <v>206</v>
      </c>
    </row>
    <row r="15" spans="1:24" ht="50.1" customHeight="1">
      <c r="A15" s="45" t="s">
        <v>207</v>
      </c>
      <c r="B15" s="30" t="s">
        <v>208</v>
      </c>
      <c r="C15" s="31">
        <v>46097</v>
      </c>
      <c r="D15" s="32"/>
      <c r="E15" s="47" t="s">
        <v>207</v>
      </c>
      <c r="F15" s="30" t="s">
        <v>208</v>
      </c>
      <c r="G15" s="31">
        <v>46098</v>
      </c>
      <c r="H15" s="33"/>
      <c r="I15" s="47" t="s">
        <v>207</v>
      </c>
      <c r="J15" s="30" t="s">
        <v>208</v>
      </c>
      <c r="K15" s="31">
        <v>46099</v>
      </c>
      <c r="L15" s="32"/>
      <c r="M15" s="47" t="s">
        <v>207</v>
      </c>
      <c r="N15" s="30" t="s">
        <v>208</v>
      </c>
      <c r="O15" s="31">
        <v>46100</v>
      </c>
      <c r="P15" s="33"/>
      <c r="Q15" s="47" t="s">
        <v>207</v>
      </c>
      <c r="R15" s="30" t="s">
        <v>208</v>
      </c>
      <c r="S15" s="31">
        <v>46101</v>
      </c>
      <c r="T15" s="32"/>
      <c r="U15" s="47" t="s">
        <v>207</v>
      </c>
      <c r="V15" s="30" t="s">
        <v>208</v>
      </c>
      <c r="W15" s="31">
        <v>46102</v>
      </c>
      <c r="X15" s="34"/>
    </row>
    <row r="16" spans="1:24" ht="50.1" customHeight="1">
      <c r="A16" s="53"/>
      <c r="B16" s="30" t="s">
        <v>209</v>
      </c>
      <c r="C16" s="31"/>
      <c r="D16" s="35" t="s">
        <v>210</v>
      </c>
      <c r="E16" s="54"/>
      <c r="F16" s="30" t="s">
        <v>209</v>
      </c>
      <c r="G16" s="31"/>
      <c r="H16" s="36" t="s">
        <v>210</v>
      </c>
      <c r="I16" s="54"/>
      <c r="J16" s="30" t="s">
        <v>209</v>
      </c>
      <c r="K16" s="31"/>
      <c r="L16" s="35" t="s">
        <v>210</v>
      </c>
      <c r="M16" s="54"/>
      <c r="N16" s="30" t="s">
        <v>209</v>
      </c>
      <c r="O16" s="31"/>
      <c r="P16" s="36" t="s">
        <v>210</v>
      </c>
      <c r="Q16" s="54"/>
      <c r="R16" s="30" t="s">
        <v>209</v>
      </c>
      <c r="S16" s="31"/>
      <c r="T16" s="35" t="s">
        <v>210</v>
      </c>
      <c r="U16" s="54"/>
      <c r="V16" s="30" t="s">
        <v>209</v>
      </c>
      <c r="W16" s="31"/>
      <c r="X16" s="37" t="s">
        <v>210</v>
      </c>
    </row>
    <row r="17" spans="1:24" ht="50.1" customHeight="1">
      <c r="A17" s="45" t="s">
        <v>15</v>
      </c>
      <c r="B17" s="38" t="s">
        <v>232</v>
      </c>
      <c r="C17" s="38" t="s">
        <v>233</v>
      </c>
      <c r="D17" s="46" t="s">
        <v>210</v>
      </c>
      <c r="E17" s="47" t="s">
        <v>15</v>
      </c>
      <c r="F17" s="38" t="s">
        <v>234</v>
      </c>
      <c r="G17" s="38" t="s">
        <v>235</v>
      </c>
      <c r="H17" s="46" t="s">
        <v>210</v>
      </c>
      <c r="I17" s="47" t="s">
        <v>15</v>
      </c>
      <c r="J17" s="38" t="s">
        <v>236</v>
      </c>
      <c r="K17" s="38" t="s">
        <v>214</v>
      </c>
      <c r="L17" s="46" t="s">
        <v>210</v>
      </c>
      <c r="M17" s="47" t="s">
        <v>15</v>
      </c>
      <c r="N17" s="38" t="s">
        <v>237</v>
      </c>
      <c r="O17" s="38" t="s">
        <v>238</v>
      </c>
      <c r="P17" s="46" t="s">
        <v>210</v>
      </c>
      <c r="Q17" s="47" t="s">
        <v>15</v>
      </c>
      <c r="R17" s="38" t="s">
        <v>239</v>
      </c>
      <c r="S17" s="38" t="s">
        <v>240</v>
      </c>
      <c r="T17" s="46" t="s">
        <v>210</v>
      </c>
      <c r="U17" s="47" t="s">
        <v>15</v>
      </c>
      <c r="V17" s="38">
        <v>0</v>
      </c>
      <c r="W17" s="38">
        <v>0</v>
      </c>
      <c r="X17" s="48" t="s">
        <v>210</v>
      </c>
    </row>
    <row r="18" spans="1:24" ht="50.1" customHeight="1">
      <c r="A18" s="55" t="s">
        <v>15</v>
      </c>
      <c r="B18" s="38" t="s">
        <v>221</v>
      </c>
      <c r="C18" s="38">
        <v>0</v>
      </c>
      <c r="D18" s="56"/>
      <c r="E18" s="57" t="s">
        <v>15</v>
      </c>
      <c r="F18" s="38" t="s">
        <v>219</v>
      </c>
      <c r="G18" s="38">
        <v>0</v>
      </c>
      <c r="H18" s="56"/>
      <c r="I18" s="57" t="s">
        <v>15</v>
      </c>
      <c r="J18" s="38" t="s">
        <v>241</v>
      </c>
      <c r="K18" s="38" t="s">
        <v>221</v>
      </c>
      <c r="L18" s="56"/>
      <c r="M18" s="57" t="s">
        <v>15</v>
      </c>
      <c r="N18" s="38" t="s">
        <v>221</v>
      </c>
      <c r="O18" s="38">
        <v>0</v>
      </c>
      <c r="P18" s="56"/>
      <c r="Q18" s="57" t="s">
        <v>15</v>
      </c>
      <c r="R18" s="38" t="s">
        <v>221</v>
      </c>
      <c r="S18" s="38">
        <v>0</v>
      </c>
      <c r="T18" s="56"/>
      <c r="U18" s="57" t="s">
        <v>15</v>
      </c>
      <c r="V18" s="38">
        <v>0</v>
      </c>
      <c r="W18" s="38">
        <v>0</v>
      </c>
      <c r="X18" s="58"/>
    </row>
    <row r="19" spans="1:24" ht="50.1" customHeight="1" thickBot="1">
      <c r="A19" s="59" t="s">
        <v>15</v>
      </c>
      <c r="B19" s="43">
        <v>0</v>
      </c>
      <c r="C19" s="43">
        <v>0</v>
      </c>
      <c r="D19" s="60"/>
      <c r="E19" s="61" t="s">
        <v>15</v>
      </c>
      <c r="F19" s="43">
        <v>0</v>
      </c>
      <c r="G19" s="43">
        <v>0</v>
      </c>
      <c r="H19" s="60"/>
      <c r="I19" s="61" t="s">
        <v>15</v>
      </c>
      <c r="J19" s="43">
        <v>0</v>
      </c>
      <c r="K19" s="43">
        <v>0</v>
      </c>
      <c r="L19" s="60"/>
      <c r="M19" s="61" t="s">
        <v>15</v>
      </c>
      <c r="N19" s="43">
        <v>0</v>
      </c>
      <c r="O19" s="43">
        <v>0</v>
      </c>
      <c r="P19" s="60"/>
      <c r="Q19" s="61" t="s">
        <v>15</v>
      </c>
      <c r="R19" s="43">
        <v>0</v>
      </c>
      <c r="S19" s="43">
        <v>0</v>
      </c>
      <c r="T19" s="60"/>
      <c r="U19" s="61" t="s">
        <v>15</v>
      </c>
      <c r="V19" s="43">
        <v>0</v>
      </c>
      <c r="W19" s="43">
        <v>0</v>
      </c>
      <c r="X19" s="62"/>
    </row>
    <row r="20" spans="1:24" ht="35.1" customHeight="1" thickTop="1">
      <c r="A20" s="50" t="s">
        <v>205</v>
      </c>
      <c r="B20" s="51"/>
      <c r="C20" s="49"/>
      <c r="D20" s="28" t="s">
        <v>206</v>
      </c>
      <c r="E20" s="52" t="s">
        <v>205</v>
      </c>
      <c r="F20" s="51"/>
      <c r="G20" s="49"/>
      <c r="H20" s="44" t="s">
        <v>206</v>
      </c>
      <c r="I20" s="52" t="s">
        <v>205</v>
      </c>
      <c r="J20" s="51"/>
      <c r="K20" s="49"/>
      <c r="L20" s="28" t="s">
        <v>206</v>
      </c>
      <c r="M20" s="52" t="s">
        <v>205</v>
      </c>
      <c r="N20" s="51"/>
      <c r="O20" s="49"/>
      <c r="P20" s="44" t="s">
        <v>206</v>
      </c>
      <c r="Q20" s="52" t="s">
        <v>205</v>
      </c>
      <c r="R20" s="51"/>
      <c r="S20" s="49"/>
      <c r="T20" s="28" t="s">
        <v>206</v>
      </c>
      <c r="U20" s="52" t="s">
        <v>205</v>
      </c>
      <c r="V20" s="51"/>
      <c r="W20" s="49"/>
      <c r="X20" s="29" t="s">
        <v>206</v>
      </c>
    </row>
    <row r="21" spans="1:24" ht="50.1" customHeight="1">
      <c r="A21" s="45" t="s">
        <v>207</v>
      </c>
      <c r="B21" s="30" t="s">
        <v>208</v>
      </c>
      <c r="C21" s="31">
        <v>46104</v>
      </c>
      <c r="D21" s="32"/>
      <c r="E21" s="47" t="s">
        <v>207</v>
      </c>
      <c r="F21" s="30" t="s">
        <v>208</v>
      </c>
      <c r="G21" s="31">
        <v>46105</v>
      </c>
      <c r="H21" s="33"/>
      <c r="I21" s="47" t="s">
        <v>207</v>
      </c>
      <c r="J21" s="30" t="s">
        <v>208</v>
      </c>
      <c r="K21" s="31">
        <v>46106</v>
      </c>
      <c r="L21" s="32"/>
      <c r="M21" s="47" t="s">
        <v>207</v>
      </c>
      <c r="N21" s="30" t="s">
        <v>208</v>
      </c>
      <c r="O21" s="31">
        <v>46107</v>
      </c>
      <c r="P21" s="33"/>
      <c r="Q21" s="47" t="s">
        <v>207</v>
      </c>
      <c r="R21" s="30" t="s">
        <v>208</v>
      </c>
      <c r="S21" s="31">
        <v>46108</v>
      </c>
      <c r="T21" s="32"/>
      <c r="U21" s="47" t="s">
        <v>207</v>
      </c>
      <c r="V21" s="30" t="s">
        <v>208</v>
      </c>
      <c r="W21" s="31">
        <v>46109</v>
      </c>
      <c r="X21" s="34"/>
    </row>
    <row r="22" spans="1:24" ht="50.1" customHeight="1">
      <c r="A22" s="53"/>
      <c r="B22" s="30" t="s">
        <v>209</v>
      </c>
      <c r="C22" s="31"/>
      <c r="D22" s="35" t="s">
        <v>210</v>
      </c>
      <c r="E22" s="54"/>
      <c r="F22" s="30" t="s">
        <v>209</v>
      </c>
      <c r="G22" s="31"/>
      <c r="H22" s="36" t="s">
        <v>210</v>
      </c>
      <c r="I22" s="54"/>
      <c r="J22" s="30" t="s">
        <v>209</v>
      </c>
      <c r="K22" s="31"/>
      <c r="L22" s="35" t="s">
        <v>210</v>
      </c>
      <c r="M22" s="54"/>
      <c r="N22" s="30" t="s">
        <v>209</v>
      </c>
      <c r="O22" s="31"/>
      <c r="P22" s="36" t="s">
        <v>210</v>
      </c>
      <c r="Q22" s="54"/>
      <c r="R22" s="30" t="s">
        <v>209</v>
      </c>
      <c r="S22" s="31"/>
      <c r="T22" s="35" t="s">
        <v>210</v>
      </c>
      <c r="U22" s="54"/>
      <c r="V22" s="30" t="s">
        <v>209</v>
      </c>
      <c r="W22" s="31"/>
      <c r="X22" s="37" t="s">
        <v>210</v>
      </c>
    </row>
    <row r="23" spans="1:24" ht="50.1" customHeight="1">
      <c r="A23" s="45" t="s">
        <v>15</v>
      </c>
      <c r="B23" s="38" t="s">
        <v>242</v>
      </c>
      <c r="C23" s="38" t="s">
        <v>243</v>
      </c>
      <c r="D23" s="46" t="s">
        <v>210</v>
      </c>
      <c r="E23" s="47" t="s">
        <v>15</v>
      </c>
      <c r="F23" s="38" t="s">
        <v>244</v>
      </c>
      <c r="G23" s="38" t="s">
        <v>245</v>
      </c>
      <c r="H23" s="46" t="s">
        <v>210</v>
      </c>
      <c r="I23" s="47" t="s">
        <v>15</v>
      </c>
      <c r="J23" s="38" t="s">
        <v>246</v>
      </c>
      <c r="K23" s="38" t="s">
        <v>247</v>
      </c>
      <c r="L23" s="46" t="s">
        <v>210</v>
      </c>
      <c r="M23" s="47" t="s">
        <v>15</v>
      </c>
      <c r="N23" s="38" t="s">
        <v>248</v>
      </c>
      <c r="O23" s="38" t="s">
        <v>249</v>
      </c>
      <c r="P23" s="46" t="s">
        <v>210</v>
      </c>
      <c r="Q23" s="47" t="s">
        <v>15</v>
      </c>
      <c r="R23" s="38" t="s">
        <v>250</v>
      </c>
      <c r="S23" s="38" t="s">
        <v>179</v>
      </c>
      <c r="T23" s="46" t="s">
        <v>210</v>
      </c>
      <c r="U23" s="47" t="s">
        <v>15</v>
      </c>
      <c r="V23" s="38">
        <v>0</v>
      </c>
      <c r="W23" s="38">
        <v>0</v>
      </c>
      <c r="X23" s="48" t="s">
        <v>210</v>
      </c>
    </row>
    <row r="24" spans="1:24" ht="50.1" customHeight="1">
      <c r="A24" s="55" t="s">
        <v>15</v>
      </c>
      <c r="B24" s="38" t="s">
        <v>221</v>
      </c>
      <c r="C24" s="38">
        <v>0</v>
      </c>
      <c r="D24" s="56"/>
      <c r="E24" s="57" t="s">
        <v>15</v>
      </c>
      <c r="F24" s="38" t="s">
        <v>221</v>
      </c>
      <c r="G24" s="38">
        <v>0</v>
      </c>
      <c r="H24" s="56"/>
      <c r="I24" s="57" t="s">
        <v>15</v>
      </c>
      <c r="J24" s="38" t="s">
        <v>221</v>
      </c>
      <c r="K24" s="38">
        <v>0</v>
      </c>
      <c r="L24" s="56"/>
      <c r="M24" s="57" t="s">
        <v>15</v>
      </c>
      <c r="N24" s="38" t="s">
        <v>221</v>
      </c>
      <c r="O24" s="38">
        <v>0</v>
      </c>
      <c r="P24" s="56"/>
      <c r="Q24" s="57" t="s">
        <v>15</v>
      </c>
      <c r="R24" s="38" t="s">
        <v>221</v>
      </c>
      <c r="S24" s="38">
        <v>0</v>
      </c>
      <c r="T24" s="56"/>
      <c r="U24" s="57" t="s">
        <v>15</v>
      </c>
      <c r="V24" s="38">
        <v>0</v>
      </c>
      <c r="W24" s="38">
        <v>0</v>
      </c>
      <c r="X24" s="58"/>
    </row>
    <row r="25" spans="1:24" ht="50.1" customHeight="1" thickBot="1">
      <c r="A25" s="59" t="s">
        <v>15</v>
      </c>
      <c r="B25" s="39">
        <v>0</v>
      </c>
      <c r="C25" s="39">
        <v>0</v>
      </c>
      <c r="D25" s="60"/>
      <c r="E25" s="61" t="s">
        <v>15</v>
      </c>
      <c r="F25" s="39">
        <v>0</v>
      </c>
      <c r="G25" s="39">
        <v>0</v>
      </c>
      <c r="H25" s="60"/>
      <c r="I25" s="61" t="s">
        <v>15</v>
      </c>
      <c r="J25" s="39">
        <v>0</v>
      </c>
      <c r="K25" s="39">
        <v>0</v>
      </c>
      <c r="L25" s="60"/>
      <c r="M25" s="61" t="s">
        <v>15</v>
      </c>
      <c r="N25" s="39">
        <v>0</v>
      </c>
      <c r="O25" s="39">
        <v>0</v>
      </c>
      <c r="P25" s="60"/>
      <c r="Q25" s="61" t="s">
        <v>15</v>
      </c>
      <c r="R25" s="39">
        <v>0</v>
      </c>
      <c r="S25" s="39">
        <v>0</v>
      </c>
      <c r="T25" s="60"/>
      <c r="U25" s="61" t="s">
        <v>15</v>
      </c>
      <c r="V25" s="39">
        <v>0</v>
      </c>
      <c r="W25" s="39">
        <v>0</v>
      </c>
      <c r="X25" s="62"/>
    </row>
    <row r="26" spans="1:24" ht="35.1" customHeight="1" thickTop="1">
      <c r="A26" s="50" t="s">
        <v>205</v>
      </c>
      <c r="B26" s="51"/>
      <c r="C26" s="49"/>
      <c r="D26" s="40" t="s">
        <v>206</v>
      </c>
      <c r="E26" s="52" t="s">
        <v>205</v>
      </c>
      <c r="F26" s="51"/>
      <c r="G26" s="49"/>
      <c r="H26" s="41" t="s">
        <v>206</v>
      </c>
      <c r="I26" s="52" t="s">
        <v>205</v>
      </c>
      <c r="J26" s="51"/>
      <c r="K26" s="49"/>
      <c r="L26" s="40" t="s">
        <v>206</v>
      </c>
      <c r="M26" s="52" t="s">
        <v>205</v>
      </c>
      <c r="N26" s="51"/>
      <c r="O26" s="49"/>
      <c r="P26" s="41" t="s">
        <v>206</v>
      </c>
      <c r="Q26" s="52" t="s">
        <v>205</v>
      </c>
      <c r="R26" s="51"/>
      <c r="S26" s="49"/>
      <c r="T26" s="40" t="s">
        <v>206</v>
      </c>
      <c r="U26" s="52" t="s">
        <v>205</v>
      </c>
      <c r="V26" s="51"/>
      <c r="W26" s="49"/>
      <c r="X26" s="42" t="s">
        <v>206</v>
      </c>
    </row>
    <row r="27" spans="1:24" ht="50.1" customHeight="1">
      <c r="A27" s="45" t="s">
        <v>207</v>
      </c>
      <c r="B27" s="30" t="s">
        <v>208</v>
      </c>
      <c r="C27" s="31">
        <v>46111</v>
      </c>
      <c r="D27" s="32"/>
      <c r="E27" s="47" t="s">
        <v>207</v>
      </c>
      <c r="F27" s="30" t="s">
        <v>208</v>
      </c>
      <c r="G27" s="31">
        <v>46112</v>
      </c>
      <c r="H27" s="33"/>
      <c r="I27" s="47" t="s">
        <v>207</v>
      </c>
      <c r="J27" s="30" t="s">
        <v>208</v>
      </c>
      <c r="K27" s="31">
        <v>46113</v>
      </c>
      <c r="L27" s="32"/>
      <c r="M27" s="47" t="s">
        <v>207</v>
      </c>
      <c r="N27" s="30" t="s">
        <v>208</v>
      </c>
      <c r="O27" s="31">
        <v>46114</v>
      </c>
      <c r="P27" s="33"/>
      <c r="Q27" s="47" t="s">
        <v>207</v>
      </c>
      <c r="R27" s="30" t="s">
        <v>208</v>
      </c>
      <c r="S27" s="31">
        <v>46115</v>
      </c>
      <c r="T27" s="32"/>
      <c r="U27" s="47" t="s">
        <v>207</v>
      </c>
      <c r="V27" s="30" t="s">
        <v>208</v>
      </c>
      <c r="W27" s="31">
        <v>46116</v>
      </c>
      <c r="X27" s="34"/>
    </row>
    <row r="28" spans="1:24" ht="50.1" customHeight="1">
      <c r="A28" s="53"/>
      <c r="B28" s="30" t="s">
        <v>209</v>
      </c>
      <c r="C28" s="31"/>
      <c r="D28" s="35" t="s">
        <v>210</v>
      </c>
      <c r="E28" s="54"/>
      <c r="F28" s="30" t="s">
        <v>209</v>
      </c>
      <c r="G28" s="31"/>
      <c r="H28" s="36" t="s">
        <v>210</v>
      </c>
      <c r="I28" s="54"/>
      <c r="J28" s="30" t="s">
        <v>209</v>
      </c>
      <c r="K28" s="31"/>
      <c r="L28" s="35" t="s">
        <v>210</v>
      </c>
      <c r="M28" s="54"/>
      <c r="N28" s="30" t="s">
        <v>209</v>
      </c>
      <c r="O28" s="31"/>
      <c r="P28" s="36" t="s">
        <v>210</v>
      </c>
      <c r="Q28" s="54"/>
      <c r="R28" s="30" t="s">
        <v>209</v>
      </c>
      <c r="S28" s="31"/>
      <c r="T28" s="35" t="s">
        <v>210</v>
      </c>
      <c r="U28" s="54"/>
      <c r="V28" s="30" t="s">
        <v>209</v>
      </c>
      <c r="W28" s="31"/>
      <c r="X28" s="37" t="s">
        <v>210</v>
      </c>
    </row>
    <row r="29" spans="1:24" ht="50.1" customHeight="1">
      <c r="A29" s="45" t="s">
        <v>15</v>
      </c>
      <c r="B29" s="38" t="s">
        <v>251</v>
      </c>
      <c r="C29" s="38" t="s">
        <v>252</v>
      </c>
      <c r="D29" s="46" t="s">
        <v>210</v>
      </c>
      <c r="E29" s="47" t="s">
        <v>15</v>
      </c>
      <c r="F29" s="38" t="s">
        <v>253</v>
      </c>
      <c r="G29" s="38" t="s">
        <v>197</v>
      </c>
      <c r="H29" s="46" t="s">
        <v>210</v>
      </c>
      <c r="I29" s="47" t="s">
        <v>15</v>
      </c>
      <c r="J29" s="38">
        <v>0</v>
      </c>
      <c r="K29" s="38">
        <v>0</v>
      </c>
      <c r="L29" s="46" t="s">
        <v>210</v>
      </c>
      <c r="M29" s="47" t="s">
        <v>15</v>
      </c>
      <c r="N29" s="38">
        <v>0</v>
      </c>
      <c r="O29" s="38">
        <v>0</v>
      </c>
      <c r="P29" s="46" t="s">
        <v>210</v>
      </c>
      <c r="Q29" s="47" t="s">
        <v>15</v>
      </c>
      <c r="R29" s="38">
        <v>0</v>
      </c>
      <c r="S29" s="38">
        <v>0</v>
      </c>
      <c r="T29" s="46" t="s">
        <v>210</v>
      </c>
      <c r="U29" s="47" t="s">
        <v>15</v>
      </c>
      <c r="V29" s="38" t="s">
        <v>254</v>
      </c>
      <c r="W29" s="38" t="s">
        <v>254</v>
      </c>
      <c r="X29" s="48" t="s">
        <v>210</v>
      </c>
    </row>
    <row r="30" spans="1:24" ht="50.1" customHeight="1">
      <c r="A30" s="55" t="s">
        <v>15</v>
      </c>
      <c r="B30" s="38" t="s">
        <v>221</v>
      </c>
      <c r="C30" s="38">
        <v>0</v>
      </c>
      <c r="D30" s="56"/>
      <c r="E30" s="57" t="s">
        <v>15</v>
      </c>
      <c r="F30" s="38" t="s">
        <v>219</v>
      </c>
      <c r="G30" s="38">
        <v>0</v>
      </c>
      <c r="H30" s="56"/>
      <c r="I30" s="57" t="s">
        <v>15</v>
      </c>
      <c r="J30" s="38">
        <v>0</v>
      </c>
      <c r="K30" s="38">
        <v>0</v>
      </c>
      <c r="L30" s="56"/>
      <c r="M30" s="57" t="s">
        <v>15</v>
      </c>
      <c r="N30" s="38">
        <v>0</v>
      </c>
      <c r="O30" s="38">
        <v>0</v>
      </c>
      <c r="P30" s="56"/>
      <c r="Q30" s="57" t="s">
        <v>15</v>
      </c>
      <c r="R30" s="38">
        <v>0</v>
      </c>
      <c r="S30" s="38">
        <v>0</v>
      </c>
      <c r="T30" s="56"/>
      <c r="U30" s="57" t="s">
        <v>15</v>
      </c>
      <c r="V30" s="38" t="s">
        <v>254</v>
      </c>
      <c r="W30" s="38" t="s">
        <v>254</v>
      </c>
      <c r="X30" s="58"/>
    </row>
    <row r="31" spans="1:24" ht="50.1" customHeight="1">
      <c r="A31" s="53" t="s">
        <v>15</v>
      </c>
      <c r="B31" s="38">
        <v>0</v>
      </c>
      <c r="C31" s="38">
        <v>0</v>
      </c>
      <c r="D31" s="63"/>
      <c r="E31" s="54" t="s">
        <v>15</v>
      </c>
      <c r="F31" s="38">
        <v>0</v>
      </c>
      <c r="G31" s="38">
        <v>0</v>
      </c>
      <c r="H31" s="63"/>
      <c r="I31" s="54" t="s">
        <v>15</v>
      </c>
      <c r="J31" s="38">
        <v>0</v>
      </c>
      <c r="K31" s="38">
        <v>0</v>
      </c>
      <c r="L31" s="63"/>
      <c r="M31" s="54" t="s">
        <v>15</v>
      </c>
      <c r="N31" s="38">
        <v>0</v>
      </c>
      <c r="O31" s="38">
        <v>0</v>
      </c>
      <c r="P31" s="63"/>
      <c r="Q31" s="54" t="s">
        <v>15</v>
      </c>
      <c r="R31" s="38">
        <v>0</v>
      </c>
      <c r="S31" s="38">
        <v>0</v>
      </c>
      <c r="T31" s="63"/>
      <c r="U31" s="54" t="s">
        <v>15</v>
      </c>
      <c r="V31" s="38" t="s">
        <v>254</v>
      </c>
      <c r="W31" s="38" t="s">
        <v>254</v>
      </c>
      <c r="X31" s="64"/>
    </row>
  </sheetData>
  <mergeCells count="1">
    <mergeCell ref="F1:X1"/>
  </mergeCells>
  <phoneticPr fontId="1"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1"/>
  <sheetViews>
    <sheetView showGridLines="0" view="pageBreakPreview" zoomScale="70" zoomScaleNormal="70" zoomScaleSheetLayoutView="70" workbookViewId="0">
      <selection activeCell="C8" sqref="C8:C2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1" t="s">
        <v>0</v>
      </c>
      <c r="F7" s="11" t="s">
        <v>1</v>
      </c>
      <c r="G7" s="81"/>
      <c r="H7" s="79"/>
    </row>
    <row r="8" spans="1:8" s="3" customFormat="1" ht="39.950000000000003" customHeight="1">
      <c r="A8" s="82" t="s">
        <v>14</v>
      </c>
      <c r="B8" s="83" t="s">
        <v>63</v>
      </c>
      <c r="C8" s="83" t="s">
        <v>38</v>
      </c>
      <c r="D8" s="12" t="s">
        <v>16</v>
      </c>
      <c r="E8" s="18">
        <v>26</v>
      </c>
      <c r="F8" s="18">
        <v>40</v>
      </c>
      <c r="G8" s="13">
        <f>($C$3*E8)+($C$4*F8)</f>
        <v>0</v>
      </c>
      <c r="H8" s="84" t="s">
        <v>255</v>
      </c>
    </row>
    <row r="9" spans="1:8" s="3" customFormat="1" ht="39.950000000000003" customHeight="1">
      <c r="A9" s="82" t="s">
        <v>7</v>
      </c>
      <c r="B9" s="83" t="s">
        <v>7</v>
      </c>
      <c r="C9" s="83" t="s">
        <v>7</v>
      </c>
      <c r="D9" s="12" t="s">
        <v>17</v>
      </c>
      <c r="E9" s="18">
        <v>13</v>
      </c>
      <c r="F9" s="18">
        <v>20</v>
      </c>
      <c r="G9" s="13">
        <f t="shared" ref="G9:G28" si="0">($C$3*E9)+($C$4*F9)</f>
        <v>0</v>
      </c>
      <c r="H9" s="84" t="s">
        <v>7</v>
      </c>
    </row>
    <row r="10" spans="1:8" s="3" customFormat="1" ht="39.950000000000003" customHeight="1">
      <c r="A10" s="82" t="s">
        <v>7</v>
      </c>
      <c r="B10" s="83" t="s">
        <v>7</v>
      </c>
      <c r="C10" s="83" t="s">
        <v>7</v>
      </c>
      <c r="D10" s="12" t="s">
        <v>18</v>
      </c>
      <c r="E10" s="18">
        <v>6.5</v>
      </c>
      <c r="F10" s="18">
        <v>10</v>
      </c>
      <c r="G10" s="13">
        <f t="shared" si="0"/>
        <v>0</v>
      </c>
      <c r="H10" s="84" t="s">
        <v>7</v>
      </c>
    </row>
    <row r="11" spans="1:8" s="3" customFormat="1" ht="39.950000000000003" customHeight="1">
      <c r="A11" s="82" t="s">
        <v>7</v>
      </c>
      <c r="B11" s="83" t="s">
        <v>7</v>
      </c>
      <c r="C11" s="83" t="s">
        <v>7</v>
      </c>
      <c r="D11" s="12" t="s">
        <v>19</v>
      </c>
      <c r="E11" s="18">
        <v>4.88</v>
      </c>
      <c r="F11" s="18">
        <v>7.5</v>
      </c>
      <c r="G11" s="13">
        <f t="shared" si="0"/>
        <v>0</v>
      </c>
      <c r="H11" s="84" t="s">
        <v>7</v>
      </c>
    </row>
    <row r="12" spans="1:8" s="3" customFormat="1" ht="39.950000000000003" customHeight="1">
      <c r="A12" s="82" t="s">
        <v>7</v>
      </c>
      <c r="B12" s="83" t="s">
        <v>7</v>
      </c>
      <c r="C12" s="83" t="s">
        <v>7</v>
      </c>
      <c r="D12" s="12" t="s">
        <v>20</v>
      </c>
      <c r="E12" s="18">
        <v>4.88</v>
      </c>
      <c r="F12" s="18">
        <v>7.5</v>
      </c>
      <c r="G12" s="13">
        <f t="shared" si="0"/>
        <v>0</v>
      </c>
      <c r="H12" s="84" t="s">
        <v>7</v>
      </c>
    </row>
    <row r="13" spans="1:8" s="3" customFormat="1" ht="39.950000000000003" customHeight="1">
      <c r="A13" s="82" t="s">
        <v>7</v>
      </c>
      <c r="B13" s="83" t="s">
        <v>7</v>
      </c>
      <c r="C13" s="83" t="s">
        <v>7</v>
      </c>
      <c r="D13" s="12" t="s">
        <v>21</v>
      </c>
      <c r="E13" s="18">
        <v>3.25</v>
      </c>
      <c r="F13" s="18">
        <v>5</v>
      </c>
      <c r="G13" s="13">
        <f t="shared" si="0"/>
        <v>0</v>
      </c>
      <c r="H13" s="84" t="s">
        <v>7</v>
      </c>
    </row>
    <row r="14" spans="1:8" s="3" customFormat="1" ht="39.950000000000003" customHeight="1">
      <c r="A14" s="82" t="s">
        <v>7</v>
      </c>
      <c r="B14" s="83" t="s">
        <v>7</v>
      </c>
      <c r="C14" s="83" t="s">
        <v>7</v>
      </c>
      <c r="D14" s="12" t="s">
        <v>22</v>
      </c>
      <c r="E14" s="18">
        <v>3.25</v>
      </c>
      <c r="F14" s="18">
        <v>5</v>
      </c>
      <c r="G14" s="13">
        <f t="shared" si="0"/>
        <v>0</v>
      </c>
      <c r="H14" s="84" t="s">
        <v>7</v>
      </c>
    </row>
    <row r="15" spans="1:8" s="3" customFormat="1" ht="39.950000000000003" customHeight="1">
      <c r="A15" s="82" t="s">
        <v>7</v>
      </c>
      <c r="B15" s="83" t="s">
        <v>7</v>
      </c>
      <c r="C15" s="83" t="s">
        <v>7</v>
      </c>
      <c r="D15" s="12" t="s">
        <v>23</v>
      </c>
      <c r="E15" s="18">
        <v>1.95</v>
      </c>
      <c r="F15" s="18">
        <v>3</v>
      </c>
      <c r="G15" s="13">
        <f t="shared" si="0"/>
        <v>0</v>
      </c>
      <c r="H15" s="84" t="s">
        <v>7</v>
      </c>
    </row>
    <row r="16" spans="1:8" s="3" customFormat="1" ht="39.950000000000003" customHeight="1">
      <c r="A16" s="82" t="s">
        <v>7</v>
      </c>
      <c r="B16" s="83" t="s">
        <v>7</v>
      </c>
      <c r="C16" s="83" t="s">
        <v>7</v>
      </c>
      <c r="D16" s="12" t="s">
        <v>200</v>
      </c>
      <c r="E16" s="18">
        <v>1.62</v>
      </c>
      <c r="F16" s="18">
        <v>2.5</v>
      </c>
      <c r="G16" s="13">
        <f t="shared" si="0"/>
        <v>0</v>
      </c>
      <c r="H16" s="84" t="s">
        <v>7</v>
      </c>
    </row>
    <row r="17" spans="1:8" s="3" customFormat="1" ht="39.950000000000003" customHeight="1">
      <c r="A17" s="82" t="s">
        <v>7</v>
      </c>
      <c r="B17" s="83" t="s">
        <v>7</v>
      </c>
      <c r="C17" s="83" t="s">
        <v>7</v>
      </c>
      <c r="D17" s="12" t="s">
        <v>24</v>
      </c>
      <c r="E17" s="18">
        <v>0.65</v>
      </c>
      <c r="F17" s="18">
        <v>1</v>
      </c>
      <c r="G17" s="13">
        <f t="shared" si="0"/>
        <v>0</v>
      </c>
      <c r="H17" s="84" t="s">
        <v>7</v>
      </c>
    </row>
    <row r="18" spans="1:8" s="3" customFormat="1" ht="39.950000000000003" customHeight="1">
      <c r="A18" s="82" t="s">
        <v>7</v>
      </c>
      <c r="B18" s="83" t="s">
        <v>7</v>
      </c>
      <c r="C18" s="83" t="s">
        <v>7</v>
      </c>
      <c r="D18" s="12" t="s">
        <v>25</v>
      </c>
      <c r="E18" s="18">
        <v>0.33</v>
      </c>
      <c r="F18" s="18">
        <v>0.5</v>
      </c>
      <c r="G18" s="13">
        <f t="shared" si="0"/>
        <v>0</v>
      </c>
      <c r="H18" s="84" t="s">
        <v>7</v>
      </c>
    </row>
    <row r="19" spans="1:8" s="3" customFormat="1" ht="39.950000000000003" customHeight="1">
      <c r="A19" s="82" t="s">
        <v>7</v>
      </c>
      <c r="B19" s="83" t="s">
        <v>7</v>
      </c>
      <c r="C19" s="83" t="s">
        <v>7</v>
      </c>
      <c r="D19" s="12" t="s">
        <v>26</v>
      </c>
      <c r="E19" s="18">
        <v>0.13</v>
      </c>
      <c r="F19" s="18">
        <v>0.2</v>
      </c>
      <c r="G19" s="13">
        <f t="shared" si="0"/>
        <v>0</v>
      </c>
      <c r="H19" s="84" t="s">
        <v>7</v>
      </c>
    </row>
    <row r="20" spans="1:8" s="3" customFormat="1" ht="39.950000000000003" customHeight="1">
      <c r="A20" s="82" t="s">
        <v>7</v>
      </c>
      <c r="B20" s="83" t="s">
        <v>7</v>
      </c>
      <c r="C20" s="83" t="s">
        <v>7</v>
      </c>
      <c r="D20" s="12" t="s">
        <v>27</v>
      </c>
      <c r="E20" s="18">
        <v>7.0000000000000007E-2</v>
      </c>
      <c r="F20" s="18">
        <v>0.1</v>
      </c>
      <c r="G20" s="13">
        <f t="shared" si="0"/>
        <v>0</v>
      </c>
      <c r="H20" s="84" t="s">
        <v>7</v>
      </c>
    </row>
    <row r="21" spans="1:8" s="3" customFormat="1" ht="39.950000000000003" customHeight="1">
      <c r="A21" s="82" t="s">
        <v>7</v>
      </c>
      <c r="B21" s="83" t="s">
        <v>7</v>
      </c>
      <c r="C21" s="83" t="s">
        <v>28</v>
      </c>
      <c r="D21" s="12" t="s">
        <v>29</v>
      </c>
      <c r="E21" s="18">
        <v>13</v>
      </c>
      <c r="F21" s="18">
        <v>20</v>
      </c>
      <c r="G21" s="13">
        <f t="shared" si="0"/>
        <v>0</v>
      </c>
      <c r="H21" s="84" t="s">
        <v>256</v>
      </c>
    </row>
    <row r="22" spans="1:8" s="3" customFormat="1" ht="39.950000000000003" customHeight="1">
      <c r="A22" s="82" t="s">
        <v>7</v>
      </c>
      <c r="B22" s="83" t="s">
        <v>7</v>
      </c>
      <c r="C22" s="83" t="s">
        <v>7</v>
      </c>
      <c r="D22" s="12" t="s">
        <v>30</v>
      </c>
      <c r="E22" s="18">
        <v>3.25</v>
      </c>
      <c r="F22" s="18">
        <v>5</v>
      </c>
      <c r="G22" s="13">
        <f t="shared" si="0"/>
        <v>0</v>
      </c>
      <c r="H22" s="84" t="s">
        <v>7</v>
      </c>
    </row>
    <row r="23" spans="1:8" s="3" customFormat="1" ht="39.950000000000003" customHeight="1">
      <c r="A23" s="82" t="s">
        <v>7</v>
      </c>
      <c r="B23" s="83" t="s">
        <v>7</v>
      </c>
      <c r="C23" s="83" t="s">
        <v>7</v>
      </c>
      <c r="D23" s="12" t="s">
        <v>31</v>
      </c>
      <c r="E23" s="18">
        <v>1.95</v>
      </c>
      <c r="F23" s="18">
        <v>3</v>
      </c>
      <c r="G23" s="13">
        <f t="shared" si="0"/>
        <v>0</v>
      </c>
      <c r="H23" s="84" t="s">
        <v>7</v>
      </c>
    </row>
    <row r="24" spans="1:8" s="3" customFormat="1" ht="39.950000000000003" customHeight="1">
      <c r="A24" s="82" t="s">
        <v>7</v>
      </c>
      <c r="B24" s="83" t="s">
        <v>7</v>
      </c>
      <c r="C24" s="83" t="s">
        <v>7</v>
      </c>
      <c r="D24" s="12" t="s">
        <v>32</v>
      </c>
      <c r="E24" s="18">
        <v>1.3</v>
      </c>
      <c r="F24" s="18">
        <v>2</v>
      </c>
      <c r="G24" s="13">
        <f t="shared" si="0"/>
        <v>0</v>
      </c>
      <c r="H24" s="84" t="s">
        <v>7</v>
      </c>
    </row>
    <row r="25" spans="1:8" s="3" customFormat="1" ht="39.950000000000003" customHeight="1">
      <c r="A25" s="82" t="s">
        <v>7</v>
      </c>
      <c r="B25" s="83" t="s">
        <v>7</v>
      </c>
      <c r="C25" s="83" t="s">
        <v>7</v>
      </c>
      <c r="D25" s="12" t="s">
        <v>33</v>
      </c>
      <c r="E25" s="18">
        <v>1.3</v>
      </c>
      <c r="F25" s="18">
        <v>2</v>
      </c>
      <c r="G25" s="13">
        <f t="shared" si="0"/>
        <v>0</v>
      </c>
      <c r="H25" s="84" t="s">
        <v>7</v>
      </c>
    </row>
    <row r="26" spans="1:8" s="3" customFormat="1" ht="39.950000000000003" customHeight="1">
      <c r="A26" s="82" t="s">
        <v>7</v>
      </c>
      <c r="B26" s="83" t="s">
        <v>7</v>
      </c>
      <c r="C26" s="83" t="s">
        <v>7</v>
      </c>
      <c r="D26" s="12" t="s">
        <v>24</v>
      </c>
      <c r="E26" s="18">
        <v>0.33</v>
      </c>
      <c r="F26" s="18">
        <v>0.5</v>
      </c>
      <c r="G26" s="13">
        <f t="shared" si="0"/>
        <v>0</v>
      </c>
      <c r="H26" s="84" t="s">
        <v>7</v>
      </c>
    </row>
    <row r="27" spans="1:8" s="3" customFormat="1" ht="39.950000000000003" customHeight="1">
      <c r="A27" s="82" t="s">
        <v>7</v>
      </c>
      <c r="B27" s="83" t="s">
        <v>7</v>
      </c>
      <c r="C27" s="83" t="s">
        <v>7</v>
      </c>
      <c r="D27" s="12" t="s">
        <v>34</v>
      </c>
      <c r="E27" s="18">
        <v>0.13</v>
      </c>
      <c r="F27" s="18">
        <v>0.2</v>
      </c>
      <c r="G27" s="13">
        <f t="shared" si="0"/>
        <v>0</v>
      </c>
      <c r="H27" s="84" t="s">
        <v>7</v>
      </c>
    </row>
    <row r="28" spans="1:8" s="3" customFormat="1" ht="39.950000000000003" customHeight="1">
      <c r="A28" s="82" t="s">
        <v>7</v>
      </c>
      <c r="B28" s="83" t="s">
        <v>7</v>
      </c>
      <c r="C28" s="19" t="s">
        <v>35</v>
      </c>
      <c r="D28" s="12" t="s">
        <v>36</v>
      </c>
      <c r="E28" s="18">
        <v>13</v>
      </c>
      <c r="F28" s="18">
        <v>20</v>
      </c>
      <c r="G28" s="13">
        <f t="shared" si="0"/>
        <v>0</v>
      </c>
      <c r="H28" s="20" t="s">
        <v>37</v>
      </c>
    </row>
    <row r="29" spans="1:8" ht="39.950000000000003" customHeight="1">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sheetData>
  <sheetProtection sheet="1" objects="1" scenarios="1" formatRows="0" insertRows="0" deleteRows="0"/>
  <mergeCells count="20">
    <mergeCell ref="A8:A28"/>
    <mergeCell ref="B8:B28"/>
    <mergeCell ref="C8:C20"/>
    <mergeCell ref="C21:C27"/>
    <mergeCell ref="H8:H20"/>
    <mergeCell ref="H21:H27"/>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9"/>
  <sheetViews>
    <sheetView showGridLines="0" view="pageBreakPreview" zoomScale="70" zoomScaleNormal="70" zoomScaleSheetLayoutView="70" workbookViewId="0">
      <selection activeCell="I3" sqref="I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62</v>
      </c>
      <c r="B8" s="83" t="s">
        <v>64</v>
      </c>
      <c r="C8" s="83" t="s">
        <v>45</v>
      </c>
      <c r="D8" s="12" t="s">
        <v>46</v>
      </c>
      <c r="E8" s="18">
        <v>16.25</v>
      </c>
      <c r="F8" s="18">
        <v>28</v>
      </c>
      <c r="G8" s="13">
        <f t="shared" ref="G8:G17" si="0">($C$3*E8)+($C$4*F8)</f>
        <v>0</v>
      </c>
      <c r="H8" s="84" t="s">
        <v>257</v>
      </c>
    </row>
    <row r="9" spans="1:8" s="3" customFormat="1" ht="39.950000000000003" customHeight="1">
      <c r="A9" s="82"/>
      <c r="B9" s="83"/>
      <c r="C9" s="83" t="s">
        <v>7</v>
      </c>
      <c r="D9" s="12" t="s">
        <v>47</v>
      </c>
      <c r="E9" s="18">
        <v>4.55</v>
      </c>
      <c r="F9" s="18">
        <v>15</v>
      </c>
      <c r="G9" s="13">
        <f t="shared" si="0"/>
        <v>0</v>
      </c>
      <c r="H9" s="84" t="s">
        <v>7</v>
      </c>
    </row>
    <row r="10" spans="1:8" s="3" customFormat="1" ht="39.950000000000003" customHeight="1">
      <c r="A10" s="82"/>
      <c r="B10" s="83"/>
      <c r="C10" s="83" t="s">
        <v>7</v>
      </c>
      <c r="D10" s="12" t="s">
        <v>48</v>
      </c>
      <c r="E10" s="18">
        <v>4.55</v>
      </c>
      <c r="F10" s="18">
        <v>10</v>
      </c>
      <c r="G10" s="13">
        <f t="shared" si="0"/>
        <v>0</v>
      </c>
      <c r="H10" s="84" t="s">
        <v>7</v>
      </c>
    </row>
    <row r="11" spans="1:8" s="3" customFormat="1" ht="39.950000000000003" customHeight="1">
      <c r="A11" s="82"/>
      <c r="B11" s="83"/>
      <c r="C11" s="83" t="s">
        <v>7</v>
      </c>
      <c r="D11" s="12" t="s">
        <v>49</v>
      </c>
      <c r="E11" s="18">
        <v>3.25</v>
      </c>
      <c r="F11" s="18">
        <v>2</v>
      </c>
      <c r="G11" s="13">
        <f t="shared" si="0"/>
        <v>0</v>
      </c>
      <c r="H11" s="84" t="s">
        <v>7</v>
      </c>
    </row>
    <row r="12" spans="1:8" s="3" customFormat="1" ht="39.950000000000003" customHeight="1">
      <c r="A12" s="82"/>
      <c r="B12" s="83"/>
      <c r="C12" s="83" t="s">
        <v>7</v>
      </c>
      <c r="D12" s="12" t="s">
        <v>23</v>
      </c>
      <c r="E12" s="18">
        <v>1.95</v>
      </c>
      <c r="F12" s="18">
        <v>1</v>
      </c>
      <c r="G12" s="13">
        <f t="shared" si="0"/>
        <v>0</v>
      </c>
      <c r="H12" s="84" t="s">
        <v>7</v>
      </c>
    </row>
    <row r="13" spans="1:8" s="3" customFormat="1" ht="39.950000000000003" customHeight="1">
      <c r="A13" s="82"/>
      <c r="B13" s="83"/>
      <c r="C13" s="83" t="s">
        <v>7</v>
      </c>
      <c r="D13" s="12" t="s">
        <v>30</v>
      </c>
      <c r="E13" s="18">
        <v>1.3</v>
      </c>
      <c r="F13" s="18">
        <v>0.5</v>
      </c>
      <c r="G13" s="13">
        <f t="shared" si="0"/>
        <v>0</v>
      </c>
      <c r="H13" s="84" t="s">
        <v>7</v>
      </c>
    </row>
    <row r="14" spans="1:8" s="3" customFormat="1" ht="39.950000000000003" customHeight="1">
      <c r="A14" s="82"/>
      <c r="B14" s="83"/>
      <c r="C14" s="83" t="s">
        <v>7</v>
      </c>
      <c r="D14" s="12" t="s">
        <v>200</v>
      </c>
      <c r="E14" s="18">
        <v>1.3</v>
      </c>
      <c r="F14" s="18">
        <v>0.5</v>
      </c>
      <c r="G14" s="13">
        <f t="shared" si="0"/>
        <v>0</v>
      </c>
      <c r="H14" s="84" t="s">
        <v>7</v>
      </c>
    </row>
    <row r="15" spans="1:8" s="3" customFormat="1" ht="39.950000000000003" customHeight="1">
      <c r="A15" s="82"/>
      <c r="B15" s="83"/>
      <c r="C15" s="83" t="s">
        <v>7</v>
      </c>
      <c r="D15" s="12" t="s">
        <v>50</v>
      </c>
      <c r="E15" s="18">
        <v>1.3</v>
      </c>
      <c r="F15" s="18">
        <v>0.2</v>
      </c>
      <c r="G15" s="13">
        <f t="shared" si="0"/>
        <v>0</v>
      </c>
      <c r="H15" s="84" t="s">
        <v>7</v>
      </c>
    </row>
    <row r="16" spans="1:8" s="3" customFormat="1" ht="39.950000000000003" customHeight="1">
      <c r="A16" s="82"/>
      <c r="B16" s="83"/>
      <c r="C16" s="83" t="s">
        <v>7</v>
      </c>
      <c r="D16" s="12" t="s">
        <v>24</v>
      </c>
      <c r="E16" s="18">
        <v>0.65</v>
      </c>
      <c r="F16" s="18">
        <v>20</v>
      </c>
      <c r="G16" s="13">
        <f t="shared" si="0"/>
        <v>0</v>
      </c>
      <c r="H16" s="84" t="s">
        <v>7</v>
      </c>
    </row>
    <row r="17" spans="1:8" s="3" customFormat="1" ht="39.950000000000003" customHeight="1">
      <c r="A17" s="82"/>
      <c r="B17" s="83"/>
      <c r="C17" s="83" t="s">
        <v>7</v>
      </c>
      <c r="D17" s="12" t="s">
        <v>51</v>
      </c>
      <c r="E17" s="18">
        <v>0.33</v>
      </c>
      <c r="F17" s="18">
        <v>25</v>
      </c>
      <c r="G17" s="13">
        <f t="shared" si="0"/>
        <v>0</v>
      </c>
      <c r="H17" s="84" t="s">
        <v>7</v>
      </c>
    </row>
    <row r="18" spans="1:8" s="3" customFormat="1" ht="39.950000000000003" customHeight="1">
      <c r="A18" s="82"/>
      <c r="B18" s="83"/>
      <c r="C18" s="19" t="s">
        <v>53</v>
      </c>
      <c r="D18" s="12" t="s">
        <v>16</v>
      </c>
      <c r="E18" s="18">
        <v>18.2</v>
      </c>
      <c r="F18" s="18">
        <v>7</v>
      </c>
      <c r="G18" s="13">
        <f>($C$3*E18)+($C$4*F18)</f>
        <v>0</v>
      </c>
      <c r="H18" s="20" t="s">
        <v>52</v>
      </c>
    </row>
    <row r="19" spans="1:8" s="3" customFormat="1" ht="39.950000000000003" customHeight="1">
      <c r="A19" s="82" t="s">
        <v>7</v>
      </c>
      <c r="B19" s="83" t="s">
        <v>7</v>
      </c>
      <c r="C19" s="83" t="s">
        <v>39</v>
      </c>
      <c r="D19" s="12" t="s">
        <v>40</v>
      </c>
      <c r="E19" s="18">
        <v>9.75</v>
      </c>
      <c r="F19" s="18">
        <v>7</v>
      </c>
      <c r="G19" s="13">
        <f t="shared" ref="G19:G26" si="1">($C$3*E19)+($C$4*F19)</f>
        <v>0</v>
      </c>
      <c r="H19" s="84" t="s">
        <v>258</v>
      </c>
    </row>
    <row r="20" spans="1:8" s="3" customFormat="1" ht="39.950000000000003" customHeight="1">
      <c r="A20" s="82" t="s">
        <v>7</v>
      </c>
      <c r="B20" s="83" t="s">
        <v>7</v>
      </c>
      <c r="C20" s="83" t="s">
        <v>7</v>
      </c>
      <c r="D20" s="12" t="s">
        <v>41</v>
      </c>
      <c r="E20" s="18">
        <v>6.5</v>
      </c>
      <c r="F20" s="18">
        <v>5</v>
      </c>
      <c r="G20" s="13">
        <f t="shared" si="1"/>
        <v>0</v>
      </c>
      <c r="H20" s="84" t="s">
        <v>7</v>
      </c>
    </row>
    <row r="21" spans="1:8" s="3" customFormat="1" ht="39.950000000000003" customHeight="1">
      <c r="A21" s="82" t="s">
        <v>7</v>
      </c>
      <c r="B21" s="83" t="s">
        <v>7</v>
      </c>
      <c r="C21" s="83" t="s">
        <v>7</v>
      </c>
      <c r="D21" s="12" t="s">
        <v>32</v>
      </c>
      <c r="E21" s="18">
        <v>1.3</v>
      </c>
      <c r="F21" s="18">
        <v>3</v>
      </c>
      <c r="G21" s="13">
        <f t="shared" si="1"/>
        <v>0</v>
      </c>
      <c r="H21" s="84" t="s">
        <v>7</v>
      </c>
    </row>
    <row r="22" spans="1:8" s="3" customFormat="1" ht="39.950000000000003" customHeight="1">
      <c r="A22" s="82" t="s">
        <v>7</v>
      </c>
      <c r="B22" s="83" t="s">
        <v>7</v>
      </c>
      <c r="C22" s="83" t="s">
        <v>7</v>
      </c>
      <c r="D22" s="12" t="s">
        <v>42</v>
      </c>
      <c r="E22" s="18">
        <v>0.65</v>
      </c>
      <c r="F22" s="18">
        <v>2</v>
      </c>
      <c r="G22" s="13">
        <f t="shared" si="1"/>
        <v>0</v>
      </c>
      <c r="H22" s="84" t="s">
        <v>7</v>
      </c>
    </row>
    <row r="23" spans="1:8" s="3" customFormat="1" ht="39.950000000000003" customHeight="1">
      <c r="A23" s="82" t="s">
        <v>7</v>
      </c>
      <c r="B23" s="83" t="s">
        <v>7</v>
      </c>
      <c r="C23" s="83" t="s">
        <v>7</v>
      </c>
      <c r="D23" s="12" t="s">
        <v>24</v>
      </c>
      <c r="E23" s="18">
        <v>0.33</v>
      </c>
      <c r="F23" s="18">
        <v>2</v>
      </c>
      <c r="G23" s="13">
        <f t="shared" si="1"/>
        <v>0</v>
      </c>
      <c r="H23" s="84" t="s">
        <v>7</v>
      </c>
    </row>
    <row r="24" spans="1:8" s="3" customFormat="1" ht="39.950000000000003" customHeight="1">
      <c r="A24" s="82" t="s">
        <v>7</v>
      </c>
      <c r="B24" s="83" t="s">
        <v>7</v>
      </c>
      <c r="C24" s="83" t="s">
        <v>7</v>
      </c>
      <c r="D24" s="12" t="s">
        <v>26</v>
      </c>
      <c r="E24" s="18">
        <v>0.33</v>
      </c>
      <c r="F24" s="18">
        <v>2</v>
      </c>
      <c r="G24" s="13">
        <f t="shared" si="1"/>
        <v>0</v>
      </c>
      <c r="H24" s="84" t="s">
        <v>7</v>
      </c>
    </row>
    <row r="25" spans="1:8" s="3" customFormat="1" ht="39.950000000000003" customHeight="1">
      <c r="A25" s="82" t="s">
        <v>7</v>
      </c>
      <c r="B25" s="83" t="s">
        <v>7</v>
      </c>
      <c r="C25" s="83" t="s">
        <v>7</v>
      </c>
      <c r="D25" s="12" t="s">
        <v>34</v>
      </c>
      <c r="E25" s="18">
        <v>0.13</v>
      </c>
      <c r="F25" s="18">
        <v>1</v>
      </c>
      <c r="G25" s="13">
        <f t="shared" si="1"/>
        <v>0</v>
      </c>
      <c r="H25" s="84" t="s">
        <v>7</v>
      </c>
    </row>
    <row r="26" spans="1:8" s="3" customFormat="1" ht="39.950000000000003" customHeight="1">
      <c r="A26" s="82" t="s">
        <v>7</v>
      </c>
      <c r="B26" s="83" t="s">
        <v>7</v>
      </c>
      <c r="C26" s="19" t="s">
        <v>43</v>
      </c>
      <c r="D26" s="12" t="s">
        <v>44</v>
      </c>
      <c r="E26" s="18">
        <v>13</v>
      </c>
      <c r="F26" s="18">
        <v>0.5</v>
      </c>
      <c r="G26" s="13">
        <f t="shared" si="1"/>
        <v>0</v>
      </c>
      <c r="H26" s="20" t="s">
        <v>37</v>
      </c>
    </row>
    <row r="27" spans="1:8" ht="39.950000000000003" customHeight="1">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sheetData>
  <sheetProtection sheet="1" objects="1" scenarios="1" formatRows="0" insertRows="0" deleteRows="0"/>
  <mergeCells count="20">
    <mergeCell ref="H6:H7"/>
    <mergeCell ref="A8:A26"/>
    <mergeCell ref="B8:B26"/>
    <mergeCell ref="C19:C25"/>
    <mergeCell ref="H19:H25"/>
    <mergeCell ref="C8:C17"/>
    <mergeCell ref="H8:H1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8"/>
  <sheetViews>
    <sheetView showGridLines="0" view="pageBreakPreview" zoomScale="70" zoomScaleNormal="70" zoomScaleSheetLayoutView="70" workbookViewId="0">
      <selection activeCell="I1" sqref="I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5" t="s">
        <v>65</v>
      </c>
      <c r="B8" s="88" t="s">
        <v>64</v>
      </c>
      <c r="C8" s="83" t="s">
        <v>58</v>
      </c>
      <c r="D8" s="12" t="s">
        <v>47</v>
      </c>
      <c r="E8" s="18">
        <v>13</v>
      </c>
      <c r="F8" s="18">
        <v>20</v>
      </c>
      <c r="G8" s="13">
        <f t="shared" ref="G8:G17" si="0">($C$3*E8)+($C$4*F8)</f>
        <v>0</v>
      </c>
      <c r="H8" s="91" t="s">
        <v>259</v>
      </c>
    </row>
    <row r="9" spans="1:8" s="3" customFormat="1" ht="39.950000000000003" customHeight="1">
      <c r="A9" s="86"/>
      <c r="B9" s="89"/>
      <c r="C9" s="83" t="s">
        <v>7</v>
      </c>
      <c r="D9" s="12" t="s">
        <v>59</v>
      </c>
      <c r="E9" s="18">
        <v>13</v>
      </c>
      <c r="F9" s="18">
        <v>20</v>
      </c>
      <c r="G9" s="13">
        <f t="shared" si="0"/>
        <v>0</v>
      </c>
      <c r="H9" s="91" t="s">
        <v>7</v>
      </c>
    </row>
    <row r="10" spans="1:8" s="3" customFormat="1" ht="39.950000000000003" customHeight="1">
      <c r="A10" s="86"/>
      <c r="B10" s="89"/>
      <c r="C10" s="83" t="s">
        <v>7</v>
      </c>
      <c r="D10" s="12" t="s">
        <v>30</v>
      </c>
      <c r="E10" s="18">
        <v>6.5</v>
      </c>
      <c r="F10" s="18">
        <v>10</v>
      </c>
      <c r="G10" s="13">
        <f t="shared" si="0"/>
        <v>0</v>
      </c>
      <c r="H10" s="91" t="s">
        <v>7</v>
      </c>
    </row>
    <row r="11" spans="1:8" s="3" customFormat="1" ht="39.950000000000003" customHeight="1">
      <c r="A11" s="86"/>
      <c r="B11" s="89"/>
      <c r="C11" s="83" t="s">
        <v>7</v>
      </c>
      <c r="D11" s="12" t="s">
        <v>60</v>
      </c>
      <c r="E11" s="18">
        <v>3.25</v>
      </c>
      <c r="F11" s="18">
        <v>5</v>
      </c>
      <c r="G11" s="13">
        <f t="shared" si="0"/>
        <v>0</v>
      </c>
      <c r="H11" s="91" t="s">
        <v>7</v>
      </c>
    </row>
    <row r="12" spans="1:8" s="3" customFormat="1" ht="39.950000000000003" customHeight="1">
      <c r="A12" s="86"/>
      <c r="B12" s="89"/>
      <c r="C12" s="83" t="s">
        <v>7</v>
      </c>
      <c r="D12" s="12" t="s">
        <v>22</v>
      </c>
      <c r="E12" s="18">
        <v>1.95</v>
      </c>
      <c r="F12" s="18">
        <v>3</v>
      </c>
      <c r="G12" s="13">
        <f t="shared" si="0"/>
        <v>0</v>
      </c>
      <c r="H12" s="91" t="s">
        <v>7</v>
      </c>
    </row>
    <row r="13" spans="1:8" s="3" customFormat="1" ht="39.950000000000003" customHeight="1">
      <c r="A13" s="86"/>
      <c r="B13" s="89"/>
      <c r="C13" s="83" t="s">
        <v>7</v>
      </c>
      <c r="D13" s="12" t="s">
        <v>23</v>
      </c>
      <c r="E13" s="18">
        <v>1.62</v>
      </c>
      <c r="F13" s="18">
        <v>2.5</v>
      </c>
      <c r="G13" s="13">
        <f t="shared" si="0"/>
        <v>0</v>
      </c>
      <c r="H13" s="91" t="s">
        <v>7</v>
      </c>
    </row>
    <row r="14" spans="1:8" s="3" customFormat="1" ht="39.950000000000003" customHeight="1">
      <c r="A14" s="86"/>
      <c r="B14" s="89"/>
      <c r="C14" s="83" t="s">
        <v>7</v>
      </c>
      <c r="D14" s="12" t="s">
        <v>200</v>
      </c>
      <c r="E14" s="18">
        <v>1.3</v>
      </c>
      <c r="F14" s="18">
        <v>2</v>
      </c>
      <c r="G14" s="13">
        <f t="shared" si="0"/>
        <v>0</v>
      </c>
      <c r="H14" s="91" t="s">
        <v>7</v>
      </c>
    </row>
    <row r="15" spans="1:8" s="3" customFormat="1" ht="39.950000000000003" customHeight="1">
      <c r="A15" s="86"/>
      <c r="B15" s="89"/>
      <c r="C15" s="83" t="s">
        <v>7</v>
      </c>
      <c r="D15" s="12" t="s">
        <v>24</v>
      </c>
      <c r="E15" s="18">
        <v>0.65</v>
      </c>
      <c r="F15" s="18">
        <v>1</v>
      </c>
      <c r="G15" s="13">
        <f t="shared" si="0"/>
        <v>0</v>
      </c>
      <c r="H15" s="91" t="s">
        <v>7</v>
      </c>
    </row>
    <row r="16" spans="1:8" s="3" customFormat="1" ht="39.950000000000003" customHeight="1">
      <c r="A16" s="86"/>
      <c r="B16" s="89"/>
      <c r="C16" s="83" t="s">
        <v>7</v>
      </c>
      <c r="D16" s="12" t="s">
        <v>26</v>
      </c>
      <c r="E16" s="18">
        <v>0.33</v>
      </c>
      <c r="F16" s="18">
        <v>0.5</v>
      </c>
      <c r="G16" s="13">
        <f t="shared" si="0"/>
        <v>0</v>
      </c>
      <c r="H16" s="91" t="s">
        <v>7</v>
      </c>
    </row>
    <row r="17" spans="1:8" s="3" customFormat="1" ht="39.950000000000003" customHeight="1">
      <c r="A17" s="86"/>
      <c r="B17" s="89"/>
      <c r="C17" s="83" t="s">
        <v>7</v>
      </c>
      <c r="D17" s="12" t="s">
        <v>61</v>
      </c>
      <c r="E17" s="18">
        <v>7.0000000000000007E-2</v>
      </c>
      <c r="F17" s="18">
        <v>0.1</v>
      </c>
      <c r="G17" s="13">
        <f t="shared" si="0"/>
        <v>0</v>
      </c>
      <c r="H17" s="91" t="s">
        <v>7</v>
      </c>
    </row>
    <row r="18" spans="1:8" s="3" customFormat="1" ht="39.950000000000003" customHeight="1">
      <c r="A18" s="86"/>
      <c r="B18" s="89"/>
      <c r="C18" s="83" t="s">
        <v>283</v>
      </c>
      <c r="D18" s="12" t="s">
        <v>54</v>
      </c>
      <c r="E18" s="18">
        <v>19.5</v>
      </c>
      <c r="F18" s="18">
        <v>30</v>
      </c>
      <c r="G18" s="13">
        <f>($C$3*E18)+($C$4*F18)</f>
        <v>0</v>
      </c>
      <c r="H18" s="91" t="s">
        <v>260</v>
      </c>
    </row>
    <row r="19" spans="1:8" s="3" customFormat="1" ht="39.950000000000003" customHeight="1">
      <c r="A19" s="86"/>
      <c r="B19" s="89"/>
      <c r="C19" s="83" t="s">
        <v>7</v>
      </c>
      <c r="D19" s="12" t="s">
        <v>55</v>
      </c>
      <c r="E19" s="18">
        <v>3.25</v>
      </c>
      <c r="F19" s="18">
        <v>5</v>
      </c>
      <c r="G19" s="13">
        <f t="shared" ref="G19:G25" si="1">($C$3*E19)+($C$4*F19)</f>
        <v>0</v>
      </c>
      <c r="H19" s="91" t="s">
        <v>7</v>
      </c>
    </row>
    <row r="20" spans="1:8" s="3" customFormat="1" ht="39.950000000000003" customHeight="1">
      <c r="A20" s="86"/>
      <c r="B20" s="89"/>
      <c r="C20" s="83" t="s">
        <v>7</v>
      </c>
      <c r="D20" s="12" t="s">
        <v>56</v>
      </c>
      <c r="E20" s="18">
        <v>1.95</v>
      </c>
      <c r="F20" s="18">
        <v>3</v>
      </c>
      <c r="G20" s="13">
        <f t="shared" si="1"/>
        <v>0</v>
      </c>
      <c r="H20" s="91" t="s">
        <v>7</v>
      </c>
    </row>
    <row r="21" spans="1:8" s="3" customFormat="1" ht="39.950000000000003" customHeight="1">
      <c r="A21" s="86"/>
      <c r="B21" s="89"/>
      <c r="C21" s="83" t="s">
        <v>7</v>
      </c>
      <c r="D21" s="12" t="s">
        <v>57</v>
      </c>
      <c r="E21" s="18">
        <v>0.65</v>
      </c>
      <c r="F21" s="18">
        <v>1</v>
      </c>
      <c r="G21" s="13">
        <f t="shared" si="1"/>
        <v>0</v>
      </c>
      <c r="H21" s="91" t="s">
        <v>7</v>
      </c>
    </row>
    <row r="22" spans="1:8" s="3" customFormat="1" ht="39.950000000000003" customHeight="1">
      <c r="A22" s="86"/>
      <c r="B22" s="89"/>
      <c r="C22" s="83" t="s">
        <v>7</v>
      </c>
      <c r="D22" s="12" t="s">
        <v>32</v>
      </c>
      <c r="E22" s="18">
        <v>0.65</v>
      </c>
      <c r="F22" s="18">
        <v>1</v>
      </c>
      <c r="G22" s="13">
        <f t="shared" si="1"/>
        <v>0</v>
      </c>
      <c r="H22" s="91" t="s">
        <v>7</v>
      </c>
    </row>
    <row r="23" spans="1:8" s="3" customFormat="1" ht="39.950000000000003" customHeight="1">
      <c r="A23" s="86"/>
      <c r="B23" s="89"/>
      <c r="C23" s="83" t="s">
        <v>7</v>
      </c>
      <c r="D23" s="12" t="s">
        <v>26</v>
      </c>
      <c r="E23" s="18">
        <v>0.33</v>
      </c>
      <c r="F23" s="18">
        <v>0.5</v>
      </c>
      <c r="G23" s="13">
        <f t="shared" si="1"/>
        <v>0</v>
      </c>
      <c r="H23" s="91" t="s">
        <v>7</v>
      </c>
    </row>
    <row r="24" spans="1:8" s="3" customFormat="1" ht="39.950000000000003" customHeight="1">
      <c r="A24" s="86"/>
      <c r="B24" s="89"/>
      <c r="C24" s="83" t="s">
        <v>7</v>
      </c>
      <c r="D24" s="12" t="s">
        <v>34</v>
      </c>
      <c r="E24" s="18">
        <v>0.13</v>
      </c>
      <c r="F24" s="18">
        <v>0.2</v>
      </c>
      <c r="G24" s="13">
        <f t="shared" si="1"/>
        <v>0</v>
      </c>
      <c r="H24" s="91" t="s">
        <v>7</v>
      </c>
    </row>
    <row r="25" spans="1:8" s="3" customFormat="1" ht="39.950000000000003" customHeight="1">
      <c r="A25" s="87"/>
      <c r="B25" s="90"/>
      <c r="C25" s="19" t="s">
        <v>43</v>
      </c>
      <c r="D25" s="12" t="s">
        <v>44</v>
      </c>
      <c r="E25" s="18">
        <v>13</v>
      </c>
      <c r="F25" s="18">
        <v>20</v>
      </c>
      <c r="G25" s="13">
        <f t="shared" si="1"/>
        <v>0</v>
      </c>
      <c r="H25" s="21" t="s">
        <v>37</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formatRows="0" insertRows="0" deleteRows="0"/>
  <mergeCells count="20">
    <mergeCell ref="H6:H7"/>
    <mergeCell ref="C8:C17"/>
    <mergeCell ref="C18:C24"/>
    <mergeCell ref="A8:A25"/>
    <mergeCell ref="B8:B25"/>
    <mergeCell ref="H8:H17"/>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58"/>
  <sheetViews>
    <sheetView showGridLines="0" view="pageBreakPreview" zoomScale="70" zoomScaleNormal="70" zoomScaleSheetLayoutView="70" workbookViewId="0">
      <selection activeCell="I3" sqref="I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5" t="s">
        <v>77</v>
      </c>
      <c r="B8" s="88" t="s">
        <v>64</v>
      </c>
      <c r="C8" s="83" t="s">
        <v>78</v>
      </c>
      <c r="D8" s="12" t="s">
        <v>16</v>
      </c>
      <c r="E8" s="22">
        <v>13</v>
      </c>
      <c r="F8" s="18">
        <v>20</v>
      </c>
      <c r="G8" s="13">
        <f t="shared" ref="G8:G25" si="0">($C$3*E8)+($C$4*F8)</f>
        <v>0</v>
      </c>
      <c r="H8" s="84" t="s">
        <v>264</v>
      </c>
    </row>
    <row r="9" spans="1:8" s="3" customFormat="1" ht="39.950000000000003" customHeight="1">
      <c r="A9" s="86"/>
      <c r="B9" s="89"/>
      <c r="C9" s="83" t="s">
        <v>7</v>
      </c>
      <c r="D9" s="12" t="s">
        <v>71</v>
      </c>
      <c r="E9" s="22">
        <v>9.75</v>
      </c>
      <c r="F9" s="18">
        <v>15</v>
      </c>
      <c r="G9" s="13">
        <f t="shared" si="0"/>
        <v>0</v>
      </c>
      <c r="H9" s="84" t="s">
        <v>7</v>
      </c>
    </row>
    <row r="10" spans="1:8" s="3" customFormat="1" ht="39.950000000000003" customHeight="1">
      <c r="A10" s="86"/>
      <c r="B10" s="89"/>
      <c r="C10" s="83" t="s">
        <v>7</v>
      </c>
      <c r="D10" s="12" t="s">
        <v>72</v>
      </c>
      <c r="E10" s="22">
        <v>9.75</v>
      </c>
      <c r="F10" s="18">
        <v>15</v>
      </c>
      <c r="G10" s="13">
        <f t="shared" si="0"/>
        <v>0</v>
      </c>
      <c r="H10" s="84" t="s">
        <v>7</v>
      </c>
    </row>
    <row r="11" spans="1:8" s="3" customFormat="1" ht="39.950000000000003" customHeight="1">
      <c r="A11" s="86"/>
      <c r="B11" s="89"/>
      <c r="C11" s="83" t="s">
        <v>7</v>
      </c>
      <c r="D11" s="12" t="s">
        <v>19</v>
      </c>
      <c r="E11" s="22">
        <v>1.95</v>
      </c>
      <c r="F11" s="18">
        <v>3</v>
      </c>
      <c r="G11" s="13">
        <f t="shared" si="0"/>
        <v>0</v>
      </c>
      <c r="H11" s="84" t="s">
        <v>7</v>
      </c>
    </row>
    <row r="12" spans="1:8" s="3" customFormat="1" ht="39.950000000000003" customHeight="1">
      <c r="A12" s="86"/>
      <c r="B12" s="89"/>
      <c r="C12" s="83" t="s">
        <v>7</v>
      </c>
      <c r="D12" s="12" t="s">
        <v>73</v>
      </c>
      <c r="E12" s="22">
        <v>1.95</v>
      </c>
      <c r="F12" s="18">
        <v>3</v>
      </c>
      <c r="G12" s="13">
        <f t="shared" si="0"/>
        <v>0</v>
      </c>
      <c r="H12" s="84" t="s">
        <v>7</v>
      </c>
    </row>
    <row r="13" spans="1:8" s="3" customFormat="1" ht="39.950000000000003" customHeight="1">
      <c r="A13" s="86"/>
      <c r="B13" s="89"/>
      <c r="C13" s="83" t="s">
        <v>7</v>
      </c>
      <c r="D13" s="12" t="s">
        <v>50</v>
      </c>
      <c r="E13" s="22">
        <v>1.95</v>
      </c>
      <c r="F13" s="18">
        <v>3</v>
      </c>
      <c r="G13" s="13">
        <f t="shared" si="0"/>
        <v>0</v>
      </c>
      <c r="H13" s="84" t="s">
        <v>7</v>
      </c>
    </row>
    <row r="14" spans="1:8" s="3" customFormat="1" ht="39.950000000000003" customHeight="1">
      <c r="A14" s="86"/>
      <c r="B14" s="89"/>
      <c r="C14" s="83" t="s">
        <v>7</v>
      </c>
      <c r="D14" s="12" t="s">
        <v>23</v>
      </c>
      <c r="E14" s="22">
        <v>1.3</v>
      </c>
      <c r="F14" s="18">
        <v>2</v>
      </c>
      <c r="G14" s="13">
        <f t="shared" si="0"/>
        <v>0</v>
      </c>
      <c r="H14" s="84" t="s">
        <v>7</v>
      </c>
    </row>
    <row r="15" spans="1:8" s="3" customFormat="1" ht="39.950000000000003" customHeight="1">
      <c r="A15" s="86"/>
      <c r="B15" s="89"/>
      <c r="C15" s="83" t="s">
        <v>7</v>
      </c>
      <c r="D15" s="12" t="s">
        <v>74</v>
      </c>
      <c r="E15" s="22">
        <v>0.65</v>
      </c>
      <c r="F15" s="18">
        <v>1</v>
      </c>
      <c r="G15" s="13">
        <f t="shared" si="0"/>
        <v>0</v>
      </c>
      <c r="H15" s="84" t="s">
        <v>7</v>
      </c>
    </row>
    <row r="16" spans="1:8" s="3" customFormat="1" ht="39.950000000000003" customHeight="1">
      <c r="A16" s="86"/>
      <c r="B16" s="89"/>
      <c r="C16" s="83" t="s">
        <v>7</v>
      </c>
      <c r="D16" s="12" t="s">
        <v>75</v>
      </c>
      <c r="E16" s="22">
        <v>0.65</v>
      </c>
      <c r="F16" s="18">
        <v>1</v>
      </c>
      <c r="G16" s="13">
        <f t="shared" si="0"/>
        <v>0</v>
      </c>
      <c r="H16" s="84" t="s">
        <v>7</v>
      </c>
    </row>
    <row r="17" spans="1:8" s="3" customFormat="1" ht="39.950000000000003" customHeight="1">
      <c r="A17" s="86"/>
      <c r="B17" s="89"/>
      <c r="C17" s="83" t="s">
        <v>7</v>
      </c>
      <c r="D17" s="12" t="s">
        <v>76</v>
      </c>
      <c r="E17" s="22">
        <v>0.33</v>
      </c>
      <c r="F17" s="18">
        <v>0.5</v>
      </c>
      <c r="G17" s="13">
        <f t="shared" si="0"/>
        <v>0</v>
      </c>
      <c r="H17" s="84" t="s">
        <v>7</v>
      </c>
    </row>
    <row r="18" spans="1:8" s="3" customFormat="1" ht="39.950000000000003" customHeight="1">
      <c r="A18" s="86"/>
      <c r="B18" s="89"/>
      <c r="C18" s="83" t="s">
        <v>66</v>
      </c>
      <c r="D18" s="12" t="s">
        <v>67</v>
      </c>
      <c r="E18" s="22">
        <v>6.5</v>
      </c>
      <c r="F18" s="18">
        <v>10</v>
      </c>
      <c r="G18" s="13">
        <f t="shared" si="0"/>
        <v>0</v>
      </c>
      <c r="H18" s="84" t="s">
        <v>68</v>
      </c>
    </row>
    <row r="19" spans="1:8" s="3" customFormat="1" ht="39.950000000000003" customHeight="1">
      <c r="A19" s="86"/>
      <c r="B19" s="89"/>
      <c r="C19" s="83" t="s">
        <v>7</v>
      </c>
      <c r="D19" s="12" t="s">
        <v>69</v>
      </c>
      <c r="E19" s="22">
        <v>4.55</v>
      </c>
      <c r="F19" s="18">
        <v>7</v>
      </c>
      <c r="G19" s="13">
        <f t="shared" si="0"/>
        <v>0</v>
      </c>
      <c r="H19" s="84" t="s">
        <v>7</v>
      </c>
    </row>
    <row r="20" spans="1:8" s="3" customFormat="1" ht="39.950000000000003" customHeight="1">
      <c r="A20" s="86"/>
      <c r="B20" s="89"/>
      <c r="C20" s="83" t="s">
        <v>7</v>
      </c>
      <c r="D20" s="12" t="s">
        <v>22</v>
      </c>
      <c r="E20" s="22">
        <v>1.95</v>
      </c>
      <c r="F20" s="18">
        <v>3</v>
      </c>
      <c r="G20" s="13">
        <f t="shared" si="0"/>
        <v>0</v>
      </c>
      <c r="H20" s="84" t="s">
        <v>7</v>
      </c>
    </row>
    <row r="21" spans="1:8" s="3" customFormat="1" ht="39.950000000000003" customHeight="1">
      <c r="A21" s="86"/>
      <c r="B21" s="89"/>
      <c r="C21" s="83" t="s">
        <v>7</v>
      </c>
      <c r="D21" s="12" t="s">
        <v>32</v>
      </c>
      <c r="E21" s="22">
        <v>1.3</v>
      </c>
      <c r="F21" s="18">
        <v>2</v>
      </c>
      <c r="G21" s="13">
        <f t="shared" si="0"/>
        <v>0</v>
      </c>
      <c r="H21" s="84" t="s">
        <v>7</v>
      </c>
    </row>
    <row r="22" spans="1:8" s="3" customFormat="1" ht="39.950000000000003" customHeight="1">
      <c r="A22" s="86"/>
      <c r="B22" s="89"/>
      <c r="C22" s="83" t="s">
        <v>7</v>
      </c>
      <c r="D22" s="12" t="s">
        <v>42</v>
      </c>
      <c r="E22" s="22">
        <v>0.33</v>
      </c>
      <c r="F22" s="18">
        <v>0.5</v>
      </c>
      <c r="G22" s="13">
        <f t="shared" si="0"/>
        <v>0</v>
      </c>
      <c r="H22" s="84" t="s">
        <v>7</v>
      </c>
    </row>
    <row r="23" spans="1:8" s="3" customFormat="1" ht="39.950000000000003" customHeight="1">
      <c r="A23" s="86"/>
      <c r="B23" s="89"/>
      <c r="C23" s="83" t="s">
        <v>7</v>
      </c>
      <c r="D23" s="12" t="s">
        <v>24</v>
      </c>
      <c r="E23" s="22">
        <v>0.33</v>
      </c>
      <c r="F23" s="18">
        <v>0.5</v>
      </c>
      <c r="G23" s="13">
        <f t="shared" si="0"/>
        <v>0</v>
      </c>
      <c r="H23" s="84" t="s">
        <v>7</v>
      </c>
    </row>
    <row r="24" spans="1:8" s="3" customFormat="1" ht="39.950000000000003" customHeight="1">
      <c r="A24" s="86"/>
      <c r="B24" s="89"/>
      <c r="C24" s="83" t="s">
        <v>7</v>
      </c>
      <c r="D24" s="12" t="s">
        <v>70</v>
      </c>
      <c r="E24" s="22">
        <v>0.26</v>
      </c>
      <c r="F24" s="18">
        <v>0.4</v>
      </c>
      <c r="G24" s="13">
        <f t="shared" si="0"/>
        <v>0</v>
      </c>
      <c r="H24" s="84" t="s">
        <v>7</v>
      </c>
    </row>
    <row r="25" spans="1:8" s="3" customFormat="1" ht="39.950000000000003" customHeight="1">
      <c r="A25" s="87"/>
      <c r="B25" s="90"/>
      <c r="C25" s="19" t="s">
        <v>43</v>
      </c>
      <c r="D25" s="12" t="s">
        <v>44</v>
      </c>
      <c r="E25" s="22">
        <v>13</v>
      </c>
      <c r="F25" s="18">
        <v>20</v>
      </c>
      <c r="G25" s="13">
        <f t="shared" si="0"/>
        <v>0</v>
      </c>
      <c r="H25" s="20" t="s">
        <v>37</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formatRows="0" insertRows="0" deleteRows="0"/>
  <mergeCells count="20">
    <mergeCell ref="C18:C24"/>
    <mergeCell ref="H18:H24"/>
    <mergeCell ref="A8:A25"/>
    <mergeCell ref="H6:H7"/>
    <mergeCell ref="B8:B25"/>
    <mergeCell ref="C8:C17"/>
    <mergeCell ref="H8:H1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55"/>
  <sheetViews>
    <sheetView showGridLines="0" view="pageBreakPreview" zoomScale="70" zoomScaleNormal="70" zoomScaleSheetLayoutView="70" workbookViewId="0">
      <selection activeCell="I3" sqref="I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79</v>
      </c>
      <c r="B8" s="83" t="s">
        <v>15</v>
      </c>
      <c r="C8" s="83" t="s">
        <v>80</v>
      </c>
      <c r="D8" s="12" t="s">
        <v>16</v>
      </c>
      <c r="E8" s="22">
        <v>32.5</v>
      </c>
      <c r="F8" s="18">
        <v>50</v>
      </c>
      <c r="G8" s="13">
        <f t="shared" ref="G8:G22" si="0">($C$3*E8)+($C$4*F8)</f>
        <v>0</v>
      </c>
      <c r="H8" s="84" t="s">
        <v>262</v>
      </c>
    </row>
    <row r="9" spans="1:8" s="3" customFormat="1" ht="39.950000000000003" customHeight="1">
      <c r="A9" s="82" t="s">
        <v>7</v>
      </c>
      <c r="B9" s="83" t="s">
        <v>7</v>
      </c>
      <c r="C9" s="83" t="s">
        <v>7</v>
      </c>
      <c r="D9" s="12" t="s">
        <v>81</v>
      </c>
      <c r="E9" s="22">
        <v>19.5</v>
      </c>
      <c r="F9" s="18">
        <v>30</v>
      </c>
      <c r="G9" s="13">
        <f t="shared" si="0"/>
        <v>0</v>
      </c>
      <c r="H9" s="84" t="s">
        <v>7</v>
      </c>
    </row>
    <row r="10" spans="1:8" s="3" customFormat="1" ht="39.950000000000003" customHeight="1">
      <c r="A10" s="82" t="s">
        <v>7</v>
      </c>
      <c r="B10" s="83" t="s">
        <v>7</v>
      </c>
      <c r="C10" s="83" t="s">
        <v>7</v>
      </c>
      <c r="D10" s="12" t="s">
        <v>82</v>
      </c>
      <c r="E10" s="22">
        <v>3.25</v>
      </c>
      <c r="F10" s="18">
        <v>5</v>
      </c>
      <c r="G10" s="13">
        <f t="shared" si="0"/>
        <v>0</v>
      </c>
      <c r="H10" s="84" t="s">
        <v>7</v>
      </c>
    </row>
    <row r="11" spans="1:8" s="3" customFormat="1" ht="39.950000000000003" customHeight="1">
      <c r="A11" s="82" t="s">
        <v>7</v>
      </c>
      <c r="B11" s="83" t="s">
        <v>7</v>
      </c>
      <c r="C11" s="83" t="s">
        <v>7</v>
      </c>
      <c r="D11" s="12" t="s">
        <v>83</v>
      </c>
      <c r="E11" s="22">
        <v>3.25</v>
      </c>
      <c r="F11" s="18">
        <v>5</v>
      </c>
      <c r="G11" s="13">
        <f t="shared" si="0"/>
        <v>0</v>
      </c>
      <c r="H11" s="84" t="s">
        <v>7</v>
      </c>
    </row>
    <row r="12" spans="1:8" s="3" customFormat="1" ht="39.950000000000003" customHeight="1">
      <c r="A12" s="82" t="s">
        <v>7</v>
      </c>
      <c r="B12" s="83" t="s">
        <v>7</v>
      </c>
      <c r="C12" s="83" t="s">
        <v>7</v>
      </c>
      <c r="D12" s="12" t="s">
        <v>23</v>
      </c>
      <c r="E12" s="22">
        <v>1.95</v>
      </c>
      <c r="F12" s="18">
        <v>3</v>
      </c>
      <c r="G12" s="13">
        <f t="shared" si="0"/>
        <v>0</v>
      </c>
      <c r="H12" s="84" t="s">
        <v>7</v>
      </c>
    </row>
    <row r="13" spans="1:8" s="3" customFormat="1" ht="39.950000000000003" customHeight="1">
      <c r="A13" s="82" t="s">
        <v>7</v>
      </c>
      <c r="B13" s="83" t="s">
        <v>7</v>
      </c>
      <c r="C13" s="83" t="s">
        <v>7</v>
      </c>
      <c r="D13" s="12" t="s">
        <v>22</v>
      </c>
      <c r="E13" s="22">
        <v>1.95</v>
      </c>
      <c r="F13" s="18">
        <v>3</v>
      </c>
      <c r="G13" s="13">
        <f t="shared" si="0"/>
        <v>0</v>
      </c>
      <c r="H13" s="84" t="s">
        <v>7</v>
      </c>
    </row>
    <row r="14" spans="1:8" s="3" customFormat="1" ht="39.950000000000003" customHeight="1">
      <c r="A14" s="82" t="s">
        <v>7</v>
      </c>
      <c r="B14" s="83" t="s">
        <v>7</v>
      </c>
      <c r="C14" s="83" t="s">
        <v>7</v>
      </c>
      <c r="D14" s="12" t="s">
        <v>200</v>
      </c>
      <c r="E14" s="22">
        <v>1.3</v>
      </c>
      <c r="F14" s="18">
        <v>2</v>
      </c>
      <c r="G14" s="13">
        <f t="shared" si="0"/>
        <v>0</v>
      </c>
      <c r="H14" s="84" t="s">
        <v>7</v>
      </c>
    </row>
    <row r="15" spans="1:8" s="3" customFormat="1" ht="39.950000000000003" customHeight="1">
      <c r="A15" s="82" t="s">
        <v>7</v>
      </c>
      <c r="B15" s="83" t="s">
        <v>7</v>
      </c>
      <c r="C15" s="83" t="s">
        <v>7</v>
      </c>
      <c r="D15" s="12" t="s">
        <v>24</v>
      </c>
      <c r="E15" s="22">
        <v>0.65</v>
      </c>
      <c r="F15" s="18">
        <v>1</v>
      </c>
      <c r="G15" s="13">
        <f t="shared" si="0"/>
        <v>0</v>
      </c>
      <c r="H15" s="84" t="s">
        <v>7</v>
      </c>
    </row>
    <row r="16" spans="1:8" s="3" customFormat="1" ht="39.950000000000003" customHeight="1">
      <c r="A16" s="82" t="s">
        <v>7</v>
      </c>
      <c r="B16" s="83" t="s">
        <v>7</v>
      </c>
      <c r="C16" s="83" t="s">
        <v>7</v>
      </c>
      <c r="D16" s="12" t="s">
        <v>26</v>
      </c>
      <c r="E16" s="22">
        <v>0.33</v>
      </c>
      <c r="F16" s="18">
        <v>0.5</v>
      </c>
      <c r="G16" s="13">
        <f t="shared" si="0"/>
        <v>0</v>
      </c>
      <c r="H16" s="84" t="s">
        <v>7</v>
      </c>
    </row>
    <row r="17" spans="1:8" s="3" customFormat="1" ht="39.950000000000003" customHeight="1">
      <c r="A17" s="82" t="s">
        <v>7</v>
      </c>
      <c r="B17" s="83" t="s">
        <v>7</v>
      </c>
      <c r="C17" s="83" t="s">
        <v>84</v>
      </c>
      <c r="D17" s="12" t="s">
        <v>85</v>
      </c>
      <c r="E17" s="22">
        <v>9.75</v>
      </c>
      <c r="F17" s="18">
        <v>15</v>
      </c>
      <c r="G17" s="13">
        <f t="shared" si="0"/>
        <v>0</v>
      </c>
      <c r="H17" s="84" t="s">
        <v>261</v>
      </c>
    </row>
    <row r="18" spans="1:8" s="3" customFormat="1" ht="39.950000000000003" customHeight="1">
      <c r="A18" s="82" t="s">
        <v>7</v>
      </c>
      <c r="B18" s="83" t="s">
        <v>7</v>
      </c>
      <c r="C18" s="83" t="s">
        <v>7</v>
      </c>
      <c r="D18" s="12" t="s">
        <v>24</v>
      </c>
      <c r="E18" s="22">
        <v>0.33</v>
      </c>
      <c r="F18" s="18">
        <v>0.5</v>
      </c>
      <c r="G18" s="13">
        <f t="shared" si="0"/>
        <v>0</v>
      </c>
      <c r="H18" s="84" t="s">
        <v>7</v>
      </c>
    </row>
    <row r="19" spans="1:8" s="3" customFormat="1" ht="39.950000000000003" customHeight="1">
      <c r="A19" s="82" t="s">
        <v>7</v>
      </c>
      <c r="B19" s="83" t="s">
        <v>7</v>
      </c>
      <c r="C19" s="83" t="s">
        <v>7</v>
      </c>
      <c r="D19" s="12" t="s">
        <v>34</v>
      </c>
      <c r="E19" s="22">
        <v>0.2</v>
      </c>
      <c r="F19" s="18">
        <v>0.3</v>
      </c>
      <c r="G19" s="13">
        <f t="shared" si="0"/>
        <v>0</v>
      </c>
      <c r="H19" s="84" t="s">
        <v>7</v>
      </c>
    </row>
    <row r="20" spans="1:8" s="3" customFormat="1" ht="39.950000000000003" customHeight="1">
      <c r="A20" s="82" t="s">
        <v>7</v>
      </c>
      <c r="B20" s="83" t="s">
        <v>7</v>
      </c>
      <c r="C20" s="83" t="s">
        <v>7</v>
      </c>
      <c r="D20" s="12" t="s">
        <v>86</v>
      </c>
      <c r="E20" s="22">
        <v>0.2</v>
      </c>
      <c r="F20" s="18">
        <v>0.3</v>
      </c>
      <c r="G20" s="13">
        <f t="shared" si="0"/>
        <v>0</v>
      </c>
      <c r="H20" s="84" t="s">
        <v>7</v>
      </c>
    </row>
    <row r="21" spans="1:8" s="3" customFormat="1" ht="39.950000000000003" customHeight="1">
      <c r="A21" s="82" t="s">
        <v>7</v>
      </c>
      <c r="B21" s="83" t="s">
        <v>7</v>
      </c>
      <c r="C21" s="83" t="s">
        <v>7</v>
      </c>
      <c r="D21" s="12" t="s">
        <v>87</v>
      </c>
      <c r="E21" s="22">
        <v>0.13</v>
      </c>
      <c r="F21" s="18">
        <v>0.2</v>
      </c>
      <c r="G21" s="13">
        <f t="shared" si="0"/>
        <v>0</v>
      </c>
      <c r="H21" s="84" t="s">
        <v>7</v>
      </c>
    </row>
    <row r="22" spans="1:8" s="3" customFormat="1" ht="39.950000000000003" customHeight="1">
      <c r="A22" s="82" t="s">
        <v>7</v>
      </c>
      <c r="B22" s="83" t="s">
        <v>7</v>
      </c>
      <c r="C22" s="19" t="s">
        <v>35</v>
      </c>
      <c r="D22" s="12" t="s">
        <v>36</v>
      </c>
      <c r="E22" s="22">
        <v>13</v>
      </c>
      <c r="F22" s="18">
        <v>20</v>
      </c>
      <c r="G22" s="13">
        <f t="shared" si="0"/>
        <v>0</v>
      </c>
      <c r="H22" s="20" t="s">
        <v>37</v>
      </c>
    </row>
    <row r="23" spans="1:8" ht="39.950000000000003" customHeight="1">
      <c r="A23" s="14"/>
      <c r="B23" s="14"/>
      <c r="C23" s="14"/>
      <c r="D23" s="14"/>
      <c r="E23" s="15"/>
      <c r="F23" s="15"/>
      <c r="G23" s="16"/>
      <c r="H23" s="14"/>
    </row>
    <row r="24" spans="1:8" ht="18">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sheetData>
  <sheetProtection sheet="1" objects="1" scenarios="1" formatRows="0" insertRows="0" deleteRows="0"/>
  <mergeCells count="20">
    <mergeCell ref="H6:H7"/>
    <mergeCell ref="A8:A22"/>
    <mergeCell ref="B8:B22"/>
    <mergeCell ref="C8:C16"/>
    <mergeCell ref="H8:H16"/>
    <mergeCell ref="C17:C21"/>
    <mergeCell ref="H17:H2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58"/>
  <sheetViews>
    <sheetView showGridLines="0" view="pageBreakPreview" zoomScale="70" zoomScaleNormal="70" zoomScaleSheetLayoutView="70" workbookViewId="0">
      <selection activeCell="K18" sqref="K1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91</v>
      </c>
      <c r="B8" s="83" t="s">
        <v>15</v>
      </c>
      <c r="C8" s="83" t="s">
        <v>88</v>
      </c>
      <c r="D8" s="12" t="s">
        <v>16</v>
      </c>
      <c r="E8" s="22">
        <v>13</v>
      </c>
      <c r="F8" s="18">
        <v>20</v>
      </c>
      <c r="G8" s="13">
        <f>($C$3*E8)+($C$4*F8)</f>
        <v>0</v>
      </c>
      <c r="H8" s="84" t="s">
        <v>265</v>
      </c>
    </row>
    <row r="9" spans="1:8" s="3" customFormat="1" ht="39.950000000000003" customHeight="1">
      <c r="A9" s="82" t="s">
        <v>7</v>
      </c>
      <c r="B9" s="83" t="s">
        <v>7</v>
      </c>
      <c r="C9" s="83" t="s">
        <v>7</v>
      </c>
      <c r="D9" s="12" t="s">
        <v>47</v>
      </c>
      <c r="E9" s="22">
        <v>9.75</v>
      </c>
      <c r="F9" s="18">
        <v>15</v>
      </c>
      <c r="G9" s="13">
        <f t="shared" ref="G9:G25" si="0">($C$3*E9)+($C$4*F9)</f>
        <v>0</v>
      </c>
      <c r="H9" s="84" t="s">
        <v>7</v>
      </c>
    </row>
    <row r="10" spans="1:8" s="3" customFormat="1" ht="39.950000000000003" customHeight="1">
      <c r="A10" s="82" t="s">
        <v>7</v>
      </c>
      <c r="B10" s="83" t="s">
        <v>7</v>
      </c>
      <c r="C10" s="83" t="s">
        <v>7</v>
      </c>
      <c r="D10" s="12" t="s">
        <v>19</v>
      </c>
      <c r="E10" s="22">
        <v>3.25</v>
      </c>
      <c r="F10" s="18">
        <v>5</v>
      </c>
      <c r="G10" s="13">
        <f t="shared" si="0"/>
        <v>0</v>
      </c>
      <c r="H10" s="84" t="s">
        <v>7</v>
      </c>
    </row>
    <row r="11" spans="1:8" s="3" customFormat="1" ht="39.950000000000003" customHeight="1">
      <c r="A11" s="82" t="s">
        <v>7</v>
      </c>
      <c r="B11" s="83" t="s">
        <v>7</v>
      </c>
      <c r="C11" s="83" t="s">
        <v>7</v>
      </c>
      <c r="D11" s="12" t="s">
        <v>20</v>
      </c>
      <c r="E11" s="22">
        <v>3.25</v>
      </c>
      <c r="F11" s="18">
        <v>5</v>
      </c>
      <c r="G11" s="13">
        <f t="shared" si="0"/>
        <v>0</v>
      </c>
      <c r="H11" s="84" t="s">
        <v>7</v>
      </c>
    </row>
    <row r="12" spans="1:8" s="3" customFormat="1" ht="39.950000000000003" customHeight="1">
      <c r="A12" s="82" t="s">
        <v>7</v>
      </c>
      <c r="B12" s="83" t="s">
        <v>7</v>
      </c>
      <c r="C12" s="83" t="s">
        <v>7</v>
      </c>
      <c r="D12" s="12" t="s">
        <v>50</v>
      </c>
      <c r="E12" s="22">
        <v>3.25</v>
      </c>
      <c r="F12" s="18">
        <v>5</v>
      </c>
      <c r="G12" s="13">
        <f t="shared" si="0"/>
        <v>0</v>
      </c>
      <c r="H12" s="84" t="s">
        <v>7</v>
      </c>
    </row>
    <row r="13" spans="1:8" s="3" customFormat="1" ht="39.950000000000003" customHeight="1">
      <c r="A13" s="82" t="s">
        <v>7</v>
      </c>
      <c r="B13" s="83" t="s">
        <v>7</v>
      </c>
      <c r="C13" s="83" t="s">
        <v>7</v>
      </c>
      <c r="D13" s="12" t="s">
        <v>200</v>
      </c>
      <c r="E13" s="22">
        <v>1.3</v>
      </c>
      <c r="F13" s="18">
        <v>2</v>
      </c>
      <c r="G13" s="13">
        <f t="shared" si="0"/>
        <v>0</v>
      </c>
      <c r="H13" s="84" t="s">
        <v>7</v>
      </c>
    </row>
    <row r="14" spans="1:8" s="3" customFormat="1" ht="39.950000000000003" customHeight="1">
      <c r="A14" s="82" t="s">
        <v>7</v>
      </c>
      <c r="B14" s="83" t="s">
        <v>7</v>
      </c>
      <c r="C14" s="83" t="s">
        <v>7</v>
      </c>
      <c r="D14" s="12" t="s">
        <v>26</v>
      </c>
      <c r="E14" s="22">
        <v>0.65</v>
      </c>
      <c r="F14" s="18">
        <v>1</v>
      </c>
      <c r="G14" s="13">
        <f t="shared" si="0"/>
        <v>0</v>
      </c>
      <c r="H14" s="84" t="s">
        <v>7</v>
      </c>
    </row>
    <row r="15" spans="1:8" s="3" customFormat="1" ht="39.950000000000003" customHeight="1">
      <c r="A15" s="82" t="s">
        <v>7</v>
      </c>
      <c r="B15" s="83" t="s">
        <v>7</v>
      </c>
      <c r="C15" s="83" t="s">
        <v>7</v>
      </c>
      <c r="D15" s="12" t="s">
        <v>76</v>
      </c>
      <c r="E15" s="22">
        <v>0.13</v>
      </c>
      <c r="F15" s="18">
        <v>0.2</v>
      </c>
      <c r="G15" s="13">
        <f t="shared" si="0"/>
        <v>0</v>
      </c>
      <c r="H15" s="84" t="s">
        <v>7</v>
      </c>
    </row>
    <row r="16" spans="1:8" s="3" customFormat="1" ht="39.950000000000003" customHeight="1">
      <c r="A16" s="82" t="s">
        <v>7</v>
      </c>
      <c r="B16" s="83" t="s">
        <v>7</v>
      </c>
      <c r="C16" s="83" t="s">
        <v>7</v>
      </c>
      <c r="D16" s="12" t="s">
        <v>70</v>
      </c>
      <c r="E16" s="22">
        <v>7.0000000000000007E-2</v>
      </c>
      <c r="F16" s="18">
        <v>0.1</v>
      </c>
      <c r="G16" s="13">
        <f t="shared" si="0"/>
        <v>0</v>
      </c>
      <c r="H16" s="84" t="s">
        <v>7</v>
      </c>
    </row>
    <row r="17" spans="1:8" s="3" customFormat="1" ht="39.950000000000003" customHeight="1">
      <c r="A17" s="82" t="s">
        <v>7</v>
      </c>
      <c r="B17" s="83" t="s">
        <v>7</v>
      </c>
      <c r="C17" s="83" t="s">
        <v>92</v>
      </c>
      <c r="D17" s="12" t="s">
        <v>89</v>
      </c>
      <c r="E17" s="22">
        <v>19.5</v>
      </c>
      <c r="F17" s="18">
        <v>30</v>
      </c>
      <c r="G17" s="13">
        <f t="shared" si="0"/>
        <v>0</v>
      </c>
      <c r="H17" s="84" t="s">
        <v>284</v>
      </c>
    </row>
    <row r="18" spans="1:8" s="3" customFormat="1" ht="39.950000000000003" customHeight="1">
      <c r="A18" s="82" t="s">
        <v>7</v>
      </c>
      <c r="B18" s="83" t="s">
        <v>7</v>
      </c>
      <c r="C18" s="83" t="s">
        <v>7</v>
      </c>
      <c r="D18" s="12" t="s">
        <v>90</v>
      </c>
      <c r="E18" s="22">
        <v>9.75</v>
      </c>
      <c r="F18" s="18">
        <v>15</v>
      </c>
      <c r="G18" s="13">
        <f t="shared" si="0"/>
        <v>0</v>
      </c>
      <c r="H18" s="84" t="s">
        <v>7</v>
      </c>
    </row>
    <row r="19" spans="1:8" s="3" customFormat="1" ht="39.950000000000003" customHeight="1">
      <c r="A19" s="82" t="s">
        <v>7</v>
      </c>
      <c r="B19" s="83" t="s">
        <v>7</v>
      </c>
      <c r="C19" s="83" t="s">
        <v>7</v>
      </c>
      <c r="D19" s="12" t="s">
        <v>22</v>
      </c>
      <c r="E19" s="22">
        <v>1.3</v>
      </c>
      <c r="F19" s="18">
        <v>2</v>
      </c>
      <c r="G19" s="13">
        <f t="shared" si="0"/>
        <v>0</v>
      </c>
      <c r="H19" s="84" t="s">
        <v>7</v>
      </c>
    </row>
    <row r="20" spans="1:8" s="3" customFormat="1" ht="39.950000000000003" customHeight="1">
      <c r="A20" s="82" t="s">
        <v>7</v>
      </c>
      <c r="B20" s="83" t="s">
        <v>7</v>
      </c>
      <c r="C20" s="83" t="s">
        <v>7</v>
      </c>
      <c r="D20" s="12" t="s">
        <v>32</v>
      </c>
      <c r="E20" s="22">
        <v>0.65</v>
      </c>
      <c r="F20" s="18">
        <v>1</v>
      </c>
      <c r="G20" s="13">
        <f t="shared" si="0"/>
        <v>0</v>
      </c>
      <c r="H20" s="84" t="s">
        <v>7</v>
      </c>
    </row>
    <row r="21" spans="1:8" s="3" customFormat="1" ht="39.950000000000003" customHeight="1">
      <c r="A21" s="82" t="s">
        <v>7</v>
      </c>
      <c r="B21" s="83" t="s">
        <v>7</v>
      </c>
      <c r="C21" s="83" t="s">
        <v>7</v>
      </c>
      <c r="D21" s="12" t="s">
        <v>42</v>
      </c>
      <c r="E21" s="22">
        <v>0.33</v>
      </c>
      <c r="F21" s="18">
        <v>0.5</v>
      </c>
      <c r="G21" s="13">
        <f t="shared" si="0"/>
        <v>0</v>
      </c>
      <c r="H21" s="84" t="s">
        <v>7</v>
      </c>
    </row>
    <row r="22" spans="1:8" s="3" customFormat="1" ht="39.950000000000003" customHeight="1">
      <c r="A22" s="82" t="s">
        <v>7</v>
      </c>
      <c r="B22" s="83" t="s">
        <v>7</v>
      </c>
      <c r="C22" s="83" t="s">
        <v>7</v>
      </c>
      <c r="D22" s="12" t="s">
        <v>24</v>
      </c>
      <c r="E22" s="22">
        <v>0.33</v>
      </c>
      <c r="F22" s="18">
        <v>0.5</v>
      </c>
      <c r="G22" s="13">
        <f t="shared" si="0"/>
        <v>0</v>
      </c>
      <c r="H22" s="84" t="s">
        <v>7</v>
      </c>
    </row>
    <row r="23" spans="1:8" s="3" customFormat="1" ht="39.950000000000003" customHeight="1">
      <c r="A23" s="82" t="s">
        <v>7</v>
      </c>
      <c r="B23" s="83" t="s">
        <v>7</v>
      </c>
      <c r="C23" s="83" t="s">
        <v>7</v>
      </c>
      <c r="D23" s="12" t="s">
        <v>34</v>
      </c>
      <c r="E23" s="22">
        <v>0.13</v>
      </c>
      <c r="F23" s="18">
        <v>0.2</v>
      </c>
      <c r="G23" s="13">
        <f t="shared" si="0"/>
        <v>0</v>
      </c>
      <c r="H23" s="84" t="s">
        <v>7</v>
      </c>
    </row>
    <row r="24" spans="1:8" s="3" customFormat="1" ht="39.950000000000003" customHeight="1">
      <c r="A24" s="82" t="s">
        <v>7</v>
      </c>
      <c r="B24" s="83" t="s">
        <v>7</v>
      </c>
      <c r="C24" s="83" t="s">
        <v>7</v>
      </c>
      <c r="D24" s="12" t="s">
        <v>26</v>
      </c>
      <c r="E24" s="22">
        <v>0.13</v>
      </c>
      <c r="F24" s="18">
        <v>0.2</v>
      </c>
      <c r="G24" s="13">
        <f t="shared" si="0"/>
        <v>0</v>
      </c>
      <c r="H24" s="84" t="s">
        <v>7</v>
      </c>
    </row>
    <row r="25" spans="1:8" s="3" customFormat="1" ht="39.950000000000003" customHeight="1">
      <c r="A25" s="82" t="s">
        <v>7</v>
      </c>
      <c r="B25" s="83" t="s">
        <v>7</v>
      </c>
      <c r="C25" s="19" t="s">
        <v>43</v>
      </c>
      <c r="D25" s="12" t="s">
        <v>44</v>
      </c>
      <c r="E25" s="22">
        <v>13</v>
      </c>
      <c r="F25" s="18">
        <v>20</v>
      </c>
      <c r="G25" s="13">
        <f t="shared" si="0"/>
        <v>0</v>
      </c>
      <c r="H25" s="20" t="s">
        <v>37</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objects="1" scenarios="1" formatRows="0" insertRows="0" deleteRows="0"/>
  <mergeCells count="20">
    <mergeCell ref="H6:H7"/>
    <mergeCell ref="C8:C16"/>
    <mergeCell ref="H8:H16"/>
    <mergeCell ref="C17:C24"/>
    <mergeCell ref="H17:H24"/>
    <mergeCell ref="D6:D7"/>
    <mergeCell ref="E6:F6"/>
    <mergeCell ref="G6:G7"/>
    <mergeCell ref="A8:A25"/>
    <mergeCell ref="B8:B25"/>
    <mergeCell ref="A6:A7"/>
    <mergeCell ref="B6:B7"/>
    <mergeCell ref="C6:C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8"/>
  <sheetViews>
    <sheetView showGridLines="0" view="pageBreakPreview" zoomScale="70" zoomScaleNormal="70" zoomScaleSheetLayoutView="70" workbookViewId="0">
      <selection activeCell="I1" sqref="I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93</v>
      </c>
      <c r="B8" s="83" t="s">
        <v>15</v>
      </c>
      <c r="C8" s="83" t="s">
        <v>94</v>
      </c>
      <c r="D8" s="12" t="s">
        <v>59</v>
      </c>
      <c r="E8" s="22">
        <v>32.5</v>
      </c>
      <c r="F8" s="18">
        <v>50</v>
      </c>
      <c r="G8" s="13">
        <f>($C$3*E8)+($C$4*F8)</f>
        <v>0</v>
      </c>
      <c r="H8" s="84" t="s">
        <v>263</v>
      </c>
    </row>
    <row r="9" spans="1:8" s="3" customFormat="1" ht="39.950000000000003" customHeight="1">
      <c r="A9" s="82" t="s">
        <v>7</v>
      </c>
      <c r="B9" s="83" t="s">
        <v>7</v>
      </c>
      <c r="C9" s="83" t="s">
        <v>7</v>
      </c>
      <c r="D9" s="12" t="s">
        <v>95</v>
      </c>
      <c r="E9" s="22">
        <v>6.5</v>
      </c>
      <c r="F9" s="18">
        <v>10</v>
      </c>
      <c r="G9" s="13">
        <f t="shared" ref="G9:G25" si="0">($C$3*E9)+($C$4*F9)</f>
        <v>0</v>
      </c>
      <c r="H9" s="84" t="s">
        <v>7</v>
      </c>
    </row>
    <row r="10" spans="1:8" s="3" customFormat="1" ht="39.950000000000003" customHeight="1">
      <c r="A10" s="82" t="s">
        <v>7</v>
      </c>
      <c r="B10" s="83" t="s">
        <v>7</v>
      </c>
      <c r="C10" s="83" t="s">
        <v>7</v>
      </c>
      <c r="D10" s="12" t="s">
        <v>60</v>
      </c>
      <c r="E10" s="22">
        <v>3.25</v>
      </c>
      <c r="F10" s="18">
        <v>5</v>
      </c>
      <c r="G10" s="13">
        <f t="shared" si="0"/>
        <v>0</v>
      </c>
      <c r="H10" s="84" t="s">
        <v>7</v>
      </c>
    </row>
    <row r="11" spans="1:8" s="3" customFormat="1" ht="39.950000000000003" customHeight="1">
      <c r="A11" s="82" t="s">
        <v>7</v>
      </c>
      <c r="B11" s="83" t="s">
        <v>7</v>
      </c>
      <c r="C11" s="83" t="s">
        <v>7</v>
      </c>
      <c r="D11" s="12" t="s">
        <v>30</v>
      </c>
      <c r="E11" s="22">
        <v>3.25</v>
      </c>
      <c r="F11" s="18">
        <v>5</v>
      </c>
      <c r="G11" s="13">
        <f t="shared" si="0"/>
        <v>0</v>
      </c>
      <c r="H11" s="84" t="s">
        <v>7</v>
      </c>
    </row>
    <row r="12" spans="1:8" s="3" customFormat="1" ht="39.950000000000003" customHeight="1">
      <c r="A12" s="82" t="s">
        <v>7</v>
      </c>
      <c r="B12" s="83" t="s">
        <v>7</v>
      </c>
      <c r="C12" s="83" t="s">
        <v>7</v>
      </c>
      <c r="D12" s="12" t="s">
        <v>22</v>
      </c>
      <c r="E12" s="22">
        <v>3.25</v>
      </c>
      <c r="F12" s="18">
        <v>5</v>
      </c>
      <c r="G12" s="13">
        <f t="shared" si="0"/>
        <v>0</v>
      </c>
      <c r="H12" s="84" t="s">
        <v>7</v>
      </c>
    </row>
    <row r="13" spans="1:8" s="3" customFormat="1" ht="39.950000000000003" customHeight="1">
      <c r="A13" s="82" t="s">
        <v>7</v>
      </c>
      <c r="B13" s="83" t="s">
        <v>7</v>
      </c>
      <c r="C13" s="83" t="s">
        <v>7</v>
      </c>
      <c r="D13" s="12" t="s">
        <v>23</v>
      </c>
      <c r="E13" s="22">
        <v>1.95</v>
      </c>
      <c r="F13" s="18">
        <v>3</v>
      </c>
      <c r="G13" s="13">
        <f t="shared" si="0"/>
        <v>0</v>
      </c>
      <c r="H13" s="84" t="s">
        <v>7</v>
      </c>
    </row>
    <row r="14" spans="1:8" s="3" customFormat="1" ht="39.950000000000003" customHeight="1">
      <c r="A14" s="82" t="s">
        <v>7</v>
      </c>
      <c r="B14" s="83" t="s">
        <v>7</v>
      </c>
      <c r="C14" s="83" t="s">
        <v>7</v>
      </c>
      <c r="D14" s="12" t="s">
        <v>200</v>
      </c>
      <c r="E14" s="22">
        <v>1.62</v>
      </c>
      <c r="F14" s="18">
        <v>2.5</v>
      </c>
      <c r="G14" s="13">
        <f t="shared" si="0"/>
        <v>0</v>
      </c>
      <c r="H14" s="84" t="s">
        <v>7</v>
      </c>
    </row>
    <row r="15" spans="1:8" s="3" customFormat="1" ht="39.950000000000003" customHeight="1">
      <c r="A15" s="82" t="s">
        <v>7</v>
      </c>
      <c r="B15" s="83" t="s">
        <v>7</v>
      </c>
      <c r="C15" s="83" t="s">
        <v>7</v>
      </c>
      <c r="D15" s="12" t="s">
        <v>24</v>
      </c>
      <c r="E15" s="22">
        <v>0.65</v>
      </c>
      <c r="F15" s="18">
        <v>1</v>
      </c>
      <c r="G15" s="13">
        <f t="shared" si="0"/>
        <v>0</v>
      </c>
      <c r="H15" s="84" t="s">
        <v>7</v>
      </c>
    </row>
    <row r="16" spans="1:8" s="3" customFormat="1" ht="39.950000000000003" customHeight="1">
      <c r="A16" s="82" t="s">
        <v>7</v>
      </c>
      <c r="B16" s="83" t="s">
        <v>7</v>
      </c>
      <c r="C16" s="83" t="s">
        <v>7</v>
      </c>
      <c r="D16" s="12" t="s">
        <v>26</v>
      </c>
      <c r="E16" s="22">
        <v>0.13</v>
      </c>
      <c r="F16" s="18">
        <v>0.2</v>
      </c>
      <c r="G16" s="13">
        <f t="shared" si="0"/>
        <v>0</v>
      </c>
      <c r="H16" s="84" t="s">
        <v>7</v>
      </c>
    </row>
    <row r="17" spans="1:8" s="3" customFormat="1" ht="39.950000000000003" customHeight="1">
      <c r="A17" s="82" t="s">
        <v>7</v>
      </c>
      <c r="B17" s="83" t="s">
        <v>7</v>
      </c>
      <c r="C17" s="83" t="s">
        <v>7</v>
      </c>
      <c r="D17" s="12" t="s">
        <v>61</v>
      </c>
      <c r="E17" s="22">
        <v>7.0000000000000007E-2</v>
      </c>
      <c r="F17" s="18">
        <v>0.1</v>
      </c>
      <c r="G17" s="13">
        <f t="shared" si="0"/>
        <v>0</v>
      </c>
      <c r="H17" s="84" t="s">
        <v>7</v>
      </c>
    </row>
    <row r="18" spans="1:8" s="3" customFormat="1" ht="39.950000000000003" customHeight="1">
      <c r="A18" s="82" t="s">
        <v>7</v>
      </c>
      <c r="B18" s="83" t="s">
        <v>7</v>
      </c>
      <c r="C18" s="83" t="s">
        <v>96</v>
      </c>
      <c r="D18" s="12" t="s">
        <v>41</v>
      </c>
      <c r="E18" s="22">
        <v>3.25</v>
      </c>
      <c r="F18" s="18">
        <v>5</v>
      </c>
      <c r="G18" s="13">
        <f t="shared" si="0"/>
        <v>0</v>
      </c>
      <c r="H18" s="84" t="s">
        <v>285</v>
      </c>
    </row>
    <row r="19" spans="1:8" s="3" customFormat="1" ht="39.950000000000003" customHeight="1">
      <c r="A19" s="82" t="s">
        <v>7</v>
      </c>
      <c r="B19" s="83" t="s">
        <v>7</v>
      </c>
      <c r="C19" s="83" t="s">
        <v>7</v>
      </c>
      <c r="D19" s="12" t="s">
        <v>97</v>
      </c>
      <c r="E19" s="22">
        <v>0.65</v>
      </c>
      <c r="F19" s="18">
        <v>1</v>
      </c>
      <c r="G19" s="13">
        <f t="shared" si="0"/>
        <v>0</v>
      </c>
      <c r="H19" s="84" t="s">
        <v>7</v>
      </c>
    </row>
    <row r="20" spans="1:8" s="3" customFormat="1" ht="39.950000000000003" customHeight="1">
      <c r="A20" s="82" t="s">
        <v>7</v>
      </c>
      <c r="B20" s="83" t="s">
        <v>7</v>
      </c>
      <c r="C20" s="83" t="s">
        <v>7</v>
      </c>
      <c r="D20" s="12" t="s">
        <v>98</v>
      </c>
      <c r="E20" s="22">
        <v>0.65</v>
      </c>
      <c r="F20" s="18">
        <v>1</v>
      </c>
      <c r="G20" s="13">
        <f t="shared" si="0"/>
        <v>0</v>
      </c>
      <c r="H20" s="84" t="s">
        <v>7</v>
      </c>
    </row>
    <row r="21" spans="1:8" s="3" customFormat="1" ht="39.950000000000003" customHeight="1">
      <c r="A21" s="82" t="s">
        <v>7</v>
      </c>
      <c r="B21" s="83" t="s">
        <v>7</v>
      </c>
      <c r="C21" s="83" t="s">
        <v>7</v>
      </c>
      <c r="D21" s="12" t="s">
        <v>34</v>
      </c>
      <c r="E21" s="22">
        <v>0.65</v>
      </c>
      <c r="F21" s="18">
        <v>1</v>
      </c>
      <c r="G21" s="13">
        <f t="shared" si="0"/>
        <v>0</v>
      </c>
      <c r="H21" s="84" t="s">
        <v>7</v>
      </c>
    </row>
    <row r="22" spans="1:8" s="3" customFormat="1" ht="39.950000000000003" customHeight="1">
      <c r="A22" s="82" t="s">
        <v>7</v>
      </c>
      <c r="B22" s="83" t="s">
        <v>7</v>
      </c>
      <c r="C22" s="83" t="s">
        <v>7</v>
      </c>
      <c r="D22" s="12" t="s">
        <v>32</v>
      </c>
      <c r="E22" s="22">
        <v>0.65</v>
      </c>
      <c r="F22" s="18">
        <v>1</v>
      </c>
      <c r="G22" s="13">
        <f t="shared" si="0"/>
        <v>0</v>
      </c>
      <c r="H22" s="84" t="s">
        <v>7</v>
      </c>
    </row>
    <row r="23" spans="1:8" s="3" customFormat="1" ht="39.950000000000003" customHeight="1">
      <c r="A23" s="82" t="s">
        <v>7</v>
      </c>
      <c r="B23" s="83" t="s">
        <v>7</v>
      </c>
      <c r="C23" s="83" t="s">
        <v>7</v>
      </c>
      <c r="D23" s="12" t="s">
        <v>24</v>
      </c>
      <c r="E23" s="22">
        <v>0.33</v>
      </c>
      <c r="F23" s="18">
        <v>0.5</v>
      </c>
      <c r="G23" s="13">
        <f t="shared" si="0"/>
        <v>0</v>
      </c>
      <c r="H23" s="84" t="s">
        <v>7</v>
      </c>
    </row>
    <row r="24" spans="1:8" s="3" customFormat="1" ht="39.950000000000003" customHeight="1">
      <c r="A24" s="82" t="s">
        <v>7</v>
      </c>
      <c r="B24" s="83" t="s">
        <v>7</v>
      </c>
      <c r="C24" s="83" t="s">
        <v>7</v>
      </c>
      <c r="D24" s="12" t="s">
        <v>99</v>
      </c>
      <c r="E24" s="22">
        <v>0.2</v>
      </c>
      <c r="F24" s="18">
        <v>0.3</v>
      </c>
      <c r="G24" s="13">
        <f t="shared" si="0"/>
        <v>0</v>
      </c>
      <c r="H24" s="84" t="s">
        <v>7</v>
      </c>
    </row>
    <row r="25" spans="1:8" s="3" customFormat="1" ht="39.950000000000003" customHeight="1">
      <c r="A25" s="82" t="s">
        <v>7</v>
      </c>
      <c r="B25" s="83" t="s">
        <v>7</v>
      </c>
      <c r="C25" s="19" t="s">
        <v>43</v>
      </c>
      <c r="D25" s="12" t="s">
        <v>44</v>
      </c>
      <c r="E25" s="22">
        <v>13</v>
      </c>
      <c r="F25" s="18">
        <v>20</v>
      </c>
      <c r="G25" s="13">
        <f t="shared" si="0"/>
        <v>0</v>
      </c>
      <c r="H25" s="20" t="s">
        <v>37</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objects="1" scenarios="1" formatRows="0" insertRows="0" deleteRows="0"/>
  <mergeCells count="20">
    <mergeCell ref="H6:H7"/>
    <mergeCell ref="A8:A25"/>
    <mergeCell ref="B8:B25"/>
    <mergeCell ref="C8:C17"/>
    <mergeCell ref="C18:C24"/>
    <mergeCell ref="H8:H17"/>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55"/>
  <sheetViews>
    <sheetView showGridLines="0" view="pageBreakPreview" zoomScale="70" zoomScaleNormal="70" zoomScaleSheetLayoutView="70" workbookViewId="0">
      <selection activeCell="I1" sqref="I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106</v>
      </c>
      <c r="B8" s="83" t="s">
        <v>15</v>
      </c>
      <c r="C8" s="83" t="s">
        <v>107</v>
      </c>
      <c r="D8" s="12" t="s">
        <v>59</v>
      </c>
      <c r="E8" s="22">
        <v>32.5</v>
      </c>
      <c r="F8" s="18">
        <v>50</v>
      </c>
      <c r="G8" s="13">
        <f>($C$3*E8)+($C$4*F8)</f>
        <v>0</v>
      </c>
      <c r="H8" s="84" t="s">
        <v>266</v>
      </c>
    </row>
    <row r="9" spans="1:8" s="3" customFormat="1" ht="39.950000000000003" customHeight="1">
      <c r="A9" s="82" t="s">
        <v>7</v>
      </c>
      <c r="B9" s="83" t="s">
        <v>7</v>
      </c>
      <c r="C9" s="83" t="s">
        <v>7</v>
      </c>
      <c r="D9" s="12" t="s">
        <v>100</v>
      </c>
      <c r="E9" s="22">
        <v>6.5</v>
      </c>
      <c r="F9" s="18">
        <v>10</v>
      </c>
      <c r="G9" s="13">
        <f t="shared" ref="G9:G22" si="0">($C$3*E9)+($C$4*F9)</f>
        <v>0</v>
      </c>
      <c r="H9" s="84" t="s">
        <v>7</v>
      </c>
    </row>
    <row r="10" spans="1:8" s="3" customFormat="1" ht="39.950000000000003" customHeight="1">
      <c r="A10" s="82" t="s">
        <v>7</v>
      </c>
      <c r="B10" s="83" t="s">
        <v>7</v>
      </c>
      <c r="C10" s="83" t="s">
        <v>7</v>
      </c>
      <c r="D10" s="12" t="s">
        <v>60</v>
      </c>
      <c r="E10" s="22">
        <v>3.25</v>
      </c>
      <c r="F10" s="18">
        <v>5</v>
      </c>
      <c r="G10" s="13">
        <f t="shared" si="0"/>
        <v>0</v>
      </c>
      <c r="H10" s="84" t="s">
        <v>7</v>
      </c>
    </row>
    <row r="11" spans="1:8" s="3" customFormat="1" ht="39.950000000000003" customHeight="1">
      <c r="A11" s="82" t="s">
        <v>7</v>
      </c>
      <c r="B11" s="83" t="s">
        <v>7</v>
      </c>
      <c r="C11" s="83" t="s">
        <v>7</v>
      </c>
      <c r="D11" s="12" t="s">
        <v>101</v>
      </c>
      <c r="E11" s="22">
        <v>3.25</v>
      </c>
      <c r="F11" s="18">
        <v>5</v>
      </c>
      <c r="G11" s="13">
        <f t="shared" si="0"/>
        <v>0</v>
      </c>
      <c r="H11" s="84" t="s">
        <v>7</v>
      </c>
    </row>
    <row r="12" spans="1:8" s="3" customFormat="1" ht="39.950000000000003" customHeight="1">
      <c r="A12" s="82" t="s">
        <v>7</v>
      </c>
      <c r="B12" s="83" t="s">
        <v>7</v>
      </c>
      <c r="C12" s="83" t="s">
        <v>7</v>
      </c>
      <c r="D12" s="12" t="s">
        <v>200</v>
      </c>
      <c r="E12" s="22">
        <v>0.65</v>
      </c>
      <c r="F12" s="18">
        <v>1</v>
      </c>
      <c r="G12" s="13">
        <f t="shared" si="0"/>
        <v>0</v>
      </c>
      <c r="H12" s="84" t="s">
        <v>7</v>
      </c>
    </row>
    <row r="13" spans="1:8" s="3" customFormat="1" ht="39.950000000000003" customHeight="1">
      <c r="A13" s="82" t="s">
        <v>7</v>
      </c>
      <c r="B13" s="83" t="s">
        <v>7</v>
      </c>
      <c r="C13" s="83" t="s">
        <v>7</v>
      </c>
      <c r="D13" s="12" t="s">
        <v>26</v>
      </c>
      <c r="E13" s="22">
        <v>0.33</v>
      </c>
      <c r="F13" s="18">
        <v>0.5</v>
      </c>
      <c r="G13" s="13">
        <f t="shared" si="0"/>
        <v>0</v>
      </c>
      <c r="H13" s="84" t="s">
        <v>7</v>
      </c>
    </row>
    <row r="14" spans="1:8" s="3" customFormat="1" ht="39.950000000000003" customHeight="1">
      <c r="A14" s="82" t="s">
        <v>7</v>
      </c>
      <c r="B14" s="83" t="s">
        <v>7</v>
      </c>
      <c r="C14" s="83" t="s">
        <v>7</v>
      </c>
      <c r="D14" s="12" t="s">
        <v>102</v>
      </c>
      <c r="E14" s="22">
        <v>0.13</v>
      </c>
      <c r="F14" s="18">
        <v>0.2</v>
      </c>
      <c r="G14" s="13">
        <f t="shared" si="0"/>
        <v>0</v>
      </c>
      <c r="H14" s="84" t="s">
        <v>7</v>
      </c>
    </row>
    <row r="15" spans="1:8" s="3" customFormat="1" ht="39.950000000000003" customHeight="1">
      <c r="A15" s="82" t="s">
        <v>7</v>
      </c>
      <c r="B15" s="83" t="s">
        <v>7</v>
      </c>
      <c r="C15" s="83" t="s">
        <v>7</v>
      </c>
      <c r="D15" s="12" t="s">
        <v>70</v>
      </c>
      <c r="E15" s="22">
        <v>7.0000000000000007E-2</v>
      </c>
      <c r="F15" s="18">
        <v>0.1</v>
      </c>
      <c r="G15" s="13">
        <f t="shared" si="0"/>
        <v>0</v>
      </c>
      <c r="H15" s="84" t="s">
        <v>7</v>
      </c>
    </row>
    <row r="16" spans="1:8" s="3" customFormat="1" ht="39.950000000000003" customHeight="1">
      <c r="A16" s="82" t="s">
        <v>7</v>
      </c>
      <c r="B16" s="83" t="s">
        <v>7</v>
      </c>
      <c r="C16" s="83" t="s">
        <v>103</v>
      </c>
      <c r="D16" s="12" t="s">
        <v>104</v>
      </c>
      <c r="E16" s="22">
        <v>13</v>
      </c>
      <c r="F16" s="18">
        <v>20</v>
      </c>
      <c r="G16" s="13">
        <f t="shared" si="0"/>
        <v>0</v>
      </c>
      <c r="H16" s="84" t="s">
        <v>286</v>
      </c>
    </row>
    <row r="17" spans="1:8" s="3" customFormat="1" ht="39.950000000000003" customHeight="1">
      <c r="A17" s="82" t="s">
        <v>7</v>
      </c>
      <c r="B17" s="83" t="s">
        <v>7</v>
      </c>
      <c r="C17" s="83" t="s">
        <v>7</v>
      </c>
      <c r="D17" s="12" t="s">
        <v>105</v>
      </c>
      <c r="E17" s="22">
        <v>1.3</v>
      </c>
      <c r="F17" s="18">
        <v>2</v>
      </c>
      <c r="G17" s="13">
        <f t="shared" si="0"/>
        <v>0</v>
      </c>
      <c r="H17" s="84" t="s">
        <v>7</v>
      </c>
    </row>
    <row r="18" spans="1:8" s="3" customFormat="1" ht="39.950000000000003" customHeight="1">
      <c r="A18" s="82" t="s">
        <v>7</v>
      </c>
      <c r="B18" s="83" t="s">
        <v>7</v>
      </c>
      <c r="C18" s="83" t="s">
        <v>7</v>
      </c>
      <c r="D18" s="12" t="s">
        <v>42</v>
      </c>
      <c r="E18" s="22">
        <v>0.65</v>
      </c>
      <c r="F18" s="18">
        <v>1</v>
      </c>
      <c r="G18" s="13">
        <f t="shared" si="0"/>
        <v>0</v>
      </c>
      <c r="H18" s="84" t="s">
        <v>7</v>
      </c>
    </row>
    <row r="19" spans="1:8" s="3" customFormat="1" ht="39.950000000000003" customHeight="1">
      <c r="A19" s="82" t="s">
        <v>7</v>
      </c>
      <c r="B19" s="83" t="s">
        <v>7</v>
      </c>
      <c r="C19" s="83" t="s">
        <v>7</v>
      </c>
      <c r="D19" s="12" t="s">
        <v>24</v>
      </c>
      <c r="E19" s="22">
        <v>0.65</v>
      </c>
      <c r="F19" s="18">
        <v>1</v>
      </c>
      <c r="G19" s="13">
        <f t="shared" si="0"/>
        <v>0</v>
      </c>
      <c r="H19" s="84" t="s">
        <v>7</v>
      </c>
    </row>
    <row r="20" spans="1:8" s="3" customFormat="1" ht="39.950000000000003" customHeight="1">
      <c r="A20" s="82" t="s">
        <v>7</v>
      </c>
      <c r="B20" s="83" t="s">
        <v>7</v>
      </c>
      <c r="C20" s="83" t="s">
        <v>7</v>
      </c>
      <c r="D20" s="12" t="s">
        <v>32</v>
      </c>
      <c r="E20" s="22">
        <v>0.65</v>
      </c>
      <c r="F20" s="18">
        <v>1</v>
      </c>
      <c r="G20" s="13">
        <f t="shared" si="0"/>
        <v>0</v>
      </c>
      <c r="H20" s="84" t="s">
        <v>7</v>
      </c>
    </row>
    <row r="21" spans="1:8" s="3" customFormat="1" ht="39.950000000000003" customHeight="1">
      <c r="A21" s="82" t="s">
        <v>7</v>
      </c>
      <c r="B21" s="83" t="s">
        <v>7</v>
      </c>
      <c r="C21" s="83" t="s">
        <v>7</v>
      </c>
      <c r="D21" s="12" t="s">
        <v>34</v>
      </c>
      <c r="E21" s="22">
        <v>0.13</v>
      </c>
      <c r="F21" s="18">
        <v>0.2</v>
      </c>
      <c r="G21" s="13">
        <f t="shared" si="0"/>
        <v>0</v>
      </c>
      <c r="H21" s="84" t="s">
        <v>7</v>
      </c>
    </row>
    <row r="22" spans="1:8" s="3" customFormat="1" ht="39.950000000000003" customHeight="1">
      <c r="A22" s="82" t="s">
        <v>7</v>
      </c>
      <c r="B22" s="83" t="s">
        <v>7</v>
      </c>
      <c r="C22" s="19" t="s">
        <v>43</v>
      </c>
      <c r="D22" s="12" t="s">
        <v>44</v>
      </c>
      <c r="E22" s="22">
        <v>13</v>
      </c>
      <c r="F22" s="18">
        <v>20</v>
      </c>
      <c r="G22" s="13">
        <f t="shared" si="0"/>
        <v>0</v>
      </c>
      <c r="H22" s="20" t="s">
        <v>37</v>
      </c>
    </row>
    <row r="23" spans="1:8" ht="39.950000000000003" customHeight="1">
      <c r="A23" s="14"/>
      <c r="B23" s="14"/>
      <c r="C23" s="14"/>
      <c r="D23" s="14"/>
      <c r="E23" s="15"/>
      <c r="F23" s="15"/>
      <c r="G23" s="16"/>
      <c r="H23" s="14"/>
    </row>
    <row r="24" spans="1:8" ht="18">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sheetData>
  <sheetProtection sheet="1" objects="1" scenarios="1" formatRows="0" insertRows="0" deleteRows="0"/>
  <mergeCells count="20">
    <mergeCell ref="H6:H7"/>
    <mergeCell ref="C8:C15"/>
    <mergeCell ref="H8:H15"/>
    <mergeCell ref="C16:C21"/>
    <mergeCell ref="H16:H21"/>
    <mergeCell ref="D6:D7"/>
    <mergeCell ref="E6:F6"/>
    <mergeCell ref="G6:G7"/>
    <mergeCell ref="A8:A22"/>
    <mergeCell ref="B8:B22"/>
    <mergeCell ref="A6:A7"/>
    <mergeCell ref="B6:B7"/>
    <mergeCell ref="C6:C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60"/>
  <sheetViews>
    <sheetView showGridLines="0" view="pageBreakPreview" zoomScale="70" zoomScaleNormal="70" zoomScaleSheetLayoutView="70" workbookViewId="0">
      <selection activeCell="I1" sqref="I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108</v>
      </c>
      <c r="B8" s="83" t="s">
        <v>15</v>
      </c>
      <c r="C8" s="83" t="s">
        <v>109</v>
      </c>
      <c r="D8" s="12" t="s">
        <v>59</v>
      </c>
      <c r="E8" s="22">
        <v>26</v>
      </c>
      <c r="F8" s="18">
        <v>40</v>
      </c>
      <c r="G8" s="13">
        <f>($C$3*E8)+($C$4*F8)</f>
        <v>0</v>
      </c>
      <c r="H8" s="84" t="s">
        <v>267</v>
      </c>
    </row>
    <row r="9" spans="1:8" s="3" customFormat="1" ht="39.950000000000003" customHeight="1">
      <c r="A9" s="82" t="s">
        <v>7</v>
      </c>
      <c r="B9" s="83" t="s">
        <v>7</v>
      </c>
      <c r="C9" s="83" t="s">
        <v>7</v>
      </c>
      <c r="D9" s="12" t="s">
        <v>110</v>
      </c>
      <c r="E9" s="22">
        <v>16.25</v>
      </c>
      <c r="F9" s="18">
        <v>25</v>
      </c>
      <c r="G9" s="13">
        <f t="shared" ref="G9:G27" si="0">($C$3*E9)+($C$4*F9)</f>
        <v>0</v>
      </c>
      <c r="H9" s="84" t="s">
        <v>7</v>
      </c>
    </row>
    <row r="10" spans="1:8" s="3" customFormat="1" ht="39.950000000000003" customHeight="1">
      <c r="A10" s="82" t="s">
        <v>7</v>
      </c>
      <c r="B10" s="83" t="s">
        <v>7</v>
      </c>
      <c r="C10" s="83" t="s">
        <v>7</v>
      </c>
      <c r="D10" s="12" t="s">
        <v>90</v>
      </c>
      <c r="E10" s="22">
        <v>6.5</v>
      </c>
      <c r="F10" s="18">
        <v>10</v>
      </c>
      <c r="G10" s="13">
        <f t="shared" si="0"/>
        <v>0</v>
      </c>
      <c r="H10" s="84" t="s">
        <v>7</v>
      </c>
    </row>
    <row r="11" spans="1:8" s="3" customFormat="1" ht="39.950000000000003" customHeight="1">
      <c r="A11" s="82" t="s">
        <v>7</v>
      </c>
      <c r="B11" s="83" t="s">
        <v>7</v>
      </c>
      <c r="C11" s="83" t="s">
        <v>7</v>
      </c>
      <c r="D11" s="12" t="s">
        <v>60</v>
      </c>
      <c r="E11" s="22">
        <v>3.25</v>
      </c>
      <c r="F11" s="18">
        <v>5</v>
      </c>
      <c r="G11" s="13">
        <f t="shared" si="0"/>
        <v>0</v>
      </c>
      <c r="H11" s="84" t="s">
        <v>7</v>
      </c>
    </row>
    <row r="12" spans="1:8" s="3" customFormat="1" ht="39.950000000000003" customHeight="1">
      <c r="A12" s="82" t="s">
        <v>7</v>
      </c>
      <c r="B12" s="83" t="s">
        <v>7</v>
      </c>
      <c r="C12" s="83" t="s">
        <v>7</v>
      </c>
      <c r="D12" s="12" t="s">
        <v>30</v>
      </c>
      <c r="E12" s="22">
        <v>3.25</v>
      </c>
      <c r="F12" s="18">
        <v>5</v>
      </c>
      <c r="G12" s="13">
        <f t="shared" si="0"/>
        <v>0</v>
      </c>
      <c r="H12" s="84" t="s">
        <v>7</v>
      </c>
    </row>
    <row r="13" spans="1:8" s="3" customFormat="1" ht="39.950000000000003" customHeight="1">
      <c r="A13" s="82" t="s">
        <v>7</v>
      </c>
      <c r="B13" s="83" t="s">
        <v>7</v>
      </c>
      <c r="C13" s="83" t="s">
        <v>7</v>
      </c>
      <c r="D13" s="12" t="s">
        <v>111</v>
      </c>
      <c r="E13" s="22">
        <v>3.25</v>
      </c>
      <c r="F13" s="18">
        <v>5</v>
      </c>
      <c r="G13" s="13">
        <f t="shared" si="0"/>
        <v>0</v>
      </c>
      <c r="H13" s="84" t="s">
        <v>7</v>
      </c>
    </row>
    <row r="14" spans="1:8" s="3" customFormat="1" ht="39.950000000000003" customHeight="1">
      <c r="A14" s="82" t="s">
        <v>7</v>
      </c>
      <c r="B14" s="83" t="s">
        <v>7</v>
      </c>
      <c r="C14" s="83" t="s">
        <v>7</v>
      </c>
      <c r="D14" s="12" t="s">
        <v>23</v>
      </c>
      <c r="E14" s="22">
        <v>1.95</v>
      </c>
      <c r="F14" s="18">
        <v>3</v>
      </c>
      <c r="G14" s="13">
        <f t="shared" si="0"/>
        <v>0</v>
      </c>
      <c r="H14" s="84" t="s">
        <v>7</v>
      </c>
    </row>
    <row r="15" spans="1:8" s="3" customFormat="1" ht="39.950000000000003" customHeight="1">
      <c r="A15" s="82" t="s">
        <v>7</v>
      </c>
      <c r="B15" s="83" t="s">
        <v>7</v>
      </c>
      <c r="C15" s="83" t="s">
        <v>7</v>
      </c>
      <c r="D15" s="12" t="s">
        <v>24</v>
      </c>
      <c r="E15" s="22">
        <v>0.65</v>
      </c>
      <c r="F15" s="18">
        <v>1</v>
      </c>
      <c r="G15" s="13">
        <f t="shared" si="0"/>
        <v>0</v>
      </c>
      <c r="H15" s="84" t="s">
        <v>7</v>
      </c>
    </row>
    <row r="16" spans="1:8" s="3" customFormat="1" ht="39.950000000000003" customHeight="1">
      <c r="A16" s="82" t="s">
        <v>7</v>
      </c>
      <c r="B16" s="83" t="s">
        <v>7</v>
      </c>
      <c r="C16" s="83" t="s">
        <v>7</v>
      </c>
      <c r="D16" s="12" t="s">
        <v>200</v>
      </c>
      <c r="E16" s="22">
        <v>0.65</v>
      </c>
      <c r="F16" s="18">
        <v>1</v>
      </c>
      <c r="G16" s="13">
        <f t="shared" si="0"/>
        <v>0</v>
      </c>
      <c r="H16" s="84" t="s">
        <v>7</v>
      </c>
    </row>
    <row r="17" spans="1:8" s="3" customFormat="1" ht="39.950000000000003" customHeight="1">
      <c r="A17" s="82" t="s">
        <v>7</v>
      </c>
      <c r="B17" s="83" t="s">
        <v>7</v>
      </c>
      <c r="C17" s="83" t="s">
        <v>7</v>
      </c>
      <c r="D17" s="12" t="s">
        <v>61</v>
      </c>
      <c r="E17" s="22">
        <v>7.0000000000000007E-2</v>
      </c>
      <c r="F17" s="18">
        <v>0.1</v>
      </c>
      <c r="G17" s="13">
        <f t="shared" si="0"/>
        <v>0</v>
      </c>
      <c r="H17" s="84" t="s">
        <v>7</v>
      </c>
    </row>
    <row r="18" spans="1:8" s="3" customFormat="1" ht="39.950000000000003" customHeight="1">
      <c r="A18" s="82" t="s">
        <v>7</v>
      </c>
      <c r="B18" s="83" t="s">
        <v>7</v>
      </c>
      <c r="C18" s="83" t="s">
        <v>112</v>
      </c>
      <c r="D18" s="12" t="s">
        <v>113</v>
      </c>
      <c r="E18" s="22">
        <v>9.75</v>
      </c>
      <c r="F18" s="18">
        <v>15</v>
      </c>
      <c r="G18" s="13">
        <f t="shared" si="0"/>
        <v>0</v>
      </c>
      <c r="H18" s="84" t="s">
        <v>287</v>
      </c>
    </row>
    <row r="19" spans="1:8" s="3" customFormat="1" ht="39.950000000000003" customHeight="1">
      <c r="A19" s="82" t="s">
        <v>7</v>
      </c>
      <c r="B19" s="83" t="s">
        <v>7</v>
      </c>
      <c r="C19" s="83" t="s">
        <v>7</v>
      </c>
      <c r="D19" s="12" t="s">
        <v>40</v>
      </c>
      <c r="E19" s="22">
        <v>6.5</v>
      </c>
      <c r="F19" s="18">
        <v>10</v>
      </c>
      <c r="G19" s="13">
        <f t="shared" si="0"/>
        <v>0</v>
      </c>
      <c r="H19" s="84" t="s">
        <v>7</v>
      </c>
    </row>
    <row r="20" spans="1:8" s="3" customFormat="1" ht="39.950000000000003" customHeight="1">
      <c r="A20" s="82" t="s">
        <v>7</v>
      </c>
      <c r="B20" s="83" t="s">
        <v>7</v>
      </c>
      <c r="C20" s="83" t="s">
        <v>7</v>
      </c>
      <c r="D20" s="12" t="s">
        <v>20</v>
      </c>
      <c r="E20" s="22">
        <v>3.25</v>
      </c>
      <c r="F20" s="18">
        <v>5</v>
      </c>
      <c r="G20" s="13">
        <f t="shared" si="0"/>
        <v>0</v>
      </c>
      <c r="H20" s="84" t="s">
        <v>7</v>
      </c>
    </row>
    <row r="21" spans="1:8" s="3" customFormat="1" ht="39.950000000000003" customHeight="1">
      <c r="A21" s="82" t="s">
        <v>7</v>
      </c>
      <c r="B21" s="83" t="s">
        <v>7</v>
      </c>
      <c r="C21" s="83" t="s">
        <v>7</v>
      </c>
      <c r="D21" s="12" t="s">
        <v>31</v>
      </c>
      <c r="E21" s="22">
        <v>1.95</v>
      </c>
      <c r="F21" s="18">
        <v>3</v>
      </c>
      <c r="G21" s="13">
        <f t="shared" si="0"/>
        <v>0</v>
      </c>
      <c r="H21" s="84" t="s">
        <v>7</v>
      </c>
    </row>
    <row r="22" spans="1:8" s="3" customFormat="1" ht="39.950000000000003" customHeight="1">
      <c r="A22" s="82" t="s">
        <v>7</v>
      </c>
      <c r="B22" s="83" t="s">
        <v>7</v>
      </c>
      <c r="C22" s="83" t="s">
        <v>7</v>
      </c>
      <c r="D22" s="12" t="s">
        <v>32</v>
      </c>
      <c r="E22" s="22">
        <v>1.3</v>
      </c>
      <c r="F22" s="18">
        <v>2</v>
      </c>
      <c r="G22" s="13">
        <f t="shared" si="0"/>
        <v>0</v>
      </c>
      <c r="H22" s="84" t="s">
        <v>7</v>
      </c>
    </row>
    <row r="23" spans="1:8" s="3" customFormat="1" ht="39.950000000000003" customHeight="1">
      <c r="A23" s="82" t="s">
        <v>7</v>
      </c>
      <c r="B23" s="83" t="s">
        <v>7</v>
      </c>
      <c r="C23" s="83" t="s">
        <v>7</v>
      </c>
      <c r="D23" s="12" t="s">
        <v>105</v>
      </c>
      <c r="E23" s="22">
        <v>1.3</v>
      </c>
      <c r="F23" s="18">
        <v>2</v>
      </c>
      <c r="G23" s="13">
        <f t="shared" si="0"/>
        <v>0</v>
      </c>
      <c r="H23" s="84" t="s">
        <v>7</v>
      </c>
    </row>
    <row r="24" spans="1:8" s="3" customFormat="1" ht="39.950000000000003" customHeight="1">
      <c r="A24" s="82" t="s">
        <v>7</v>
      </c>
      <c r="B24" s="83" t="s">
        <v>7</v>
      </c>
      <c r="C24" s="83" t="s">
        <v>7</v>
      </c>
      <c r="D24" s="12" t="s">
        <v>24</v>
      </c>
      <c r="E24" s="22">
        <v>0.33</v>
      </c>
      <c r="F24" s="18">
        <v>0.5</v>
      </c>
      <c r="G24" s="13">
        <f t="shared" si="0"/>
        <v>0</v>
      </c>
      <c r="H24" s="84" t="s">
        <v>7</v>
      </c>
    </row>
    <row r="25" spans="1:8" s="3" customFormat="1" ht="39.950000000000003" customHeight="1">
      <c r="A25" s="82" t="s">
        <v>7</v>
      </c>
      <c r="B25" s="83" t="s">
        <v>7</v>
      </c>
      <c r="C25" s="83" t="s">
        <v>7</v>
      </c>
      <c r="D25" s="12" t="s">
        <v>114</v>
      </c>
      <c r="E25" s="22">
        <v>0.13</v>
      </c>
      <c r="F25" s="18">
        <v>0.2</v>
      </c>
      <c r="G25" s="13">
        <f t="shared" si="0"/>
        <v>0</v>
      </c>
      <c r="H25" s="84" t="s">
        <v>7</v>
      </c>
    </row>
    <row r="26" spans="1:8" s="3" customFormat="1" ht="39.950000000000003" customHeight="1">
      <c r="A26" s="82" t="s">
        <v>7</v>
      </c>
      <c r="B26" s="83" t="s">
        <v>7</v>
      </c>
      <c r="C26" s="83" t="s">
        <v>7</v>
      </c>
      <c r="D26" s="12" t="s">
        <v>34</v>
      </c>
      <c r="E26" s="22">
        <v>0.13</v>
      </c>
      <c r="F26" s="18">
        <v>0.2</v>
      </c>
      <c r="G26" s="13">
        <f t="shared" si="0"/>
        <v>0</v>
      </c>
      <c r="H26" s="84" t="s">
        <v>7</v>
      </c>
    </row>
    <row r="27" spans="1:8" s="3" customFormat="1" ht="39.950000000000003" customHeight="1">
      <c r="A27" s="82" t="s">
        <v>7</v>
      </c>
      <c r="B27" s="83" t="s">
        <v>7</v>
      </c>
      <c r="C27" s="19" t="s">
        <v>43</v>
      </c>
      <c r="D27" s="12" t="s">
        <v>44</v>
      </c>
      <c r="E27" s="22">
        <v>13</v>
      </c>
      <c r="F27" s="18">
        <v>20</v>
      </c>
      <c r="G27" s="13">
        <f t="shared" si="0"/>
        <v>0</v>
      </c>
      <c r="H27" s="20" t="s">
        <v>37</v>
      </c>
    </row>
    <row r="28" spans="1:8" ht="39.950000000000003" customHeight="1">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sheetData>
  <sheetProtection sheet="1" objects="1" scenarios="1" formatRows="0" insertRows="0" deleteRows="0"/>
  <mergeCells count="20">
    <mergeCell ref="H6:H7"/>
    <mergeCell ref="A8:A27"/>
    <mergeCell ref="B8:B27"/>
    <mergeCell ref="C8:C17"/>
    <mergeCell ref="C18:C26"/>
    <mergeCell ref="H8:H17"/>
    <mergeCell ref="H18:H2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56"/>
  <sheetViews>
    <sheetView showGridLines="0" view="pageBreakPreview" zoomScale="70" zoomScaleNormal="70" zoomScaleSheetLayoutView="70" workbookViewId="0">
      <selection activeCell="I1" sqref="I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115</v>
      </c>
      <c r="B8" s="83" t="s">
        <v>15</v>
      </c>
      <c r="C8" s="83" t="s">
        <v>116</v>
      </c>
      <c r="D8" s="12" t="s">
        <v>16</v>
      </c>
      <c r="E8" s="22">
        <v>26</v>
      </c>
      <c r="F8" s="18">
        <v>40</v>
      </c>
      <c r="G8" s="13">
        <f>($C$3*E8)+($C$4*F8)</f>
        <v>0</v>
      </c>
      <c r="H8" s="84" t="s">
        <v>288</v>
      </c>
    </row>
    <row r="9" spans="1:8" s="3" customFormat="1" ht="39.950000000000003" customHeight="1">
      <c r="A9" s="82" t="s">
        <v>7</v>
      </c>
      <c r="B9" s="83" t="s">
        <v>7</v>
      </c>
      <c r="C9" s="83" t="s">
        <v>7</v>
      </c>
      <c r="D9" s="12" t="s">
        <v>117</v>
      </c>
      <c r="E9" s="22">
        <v>13</v>
      </c>
      <c r="F9" s="18">
        <v>20</v>
      </c>
      <c r="G9" s="13">
        <f t="shared" ref="G9:G23" si="0">($C$3*E9)+($C$4*F9)</f>
        <v>0</v>
      </c>
      <c r="H9" s="84" t="s">
        <v>7</v>
      </c>
    </row>
    <row r="10" spans="1:8" s="3" customFormat="1" ht="39.950000000000003" customHeight="1">
      <c r="A10" s="82" t="s">
        <v>7</v>
      </c>
      <c r="B10" s="83" t="s">
        <v>7</v>
      </c>
      <c r="C10" s="83" t="s">
        <v>7</v>
      </c>
      <c r="D10" s="12" t="s">
        <v>19</v>
      </c>
      <c r="E10" s="22">
        <v>4.55</v>
      </c>
      <c r="F10" s="18">
        <v>7</v>
      </c>
      <c r="G10" s="13">
        <f t="shared" si="0"/>
        <v>0</v>
      </c>
      <c r="H10" s="84" t="s">
        <v>7</v>
      </c>
    </row>
    <row r="11" spans="1:8" s="3" customFormat="1" ht="39.950000000000003" customHeight="1">
      <c r="A11" s="82" t="s">
        <v>7</v>
      </c>
      <c r="B11" s="83" t="s">
        <v>7</v>
      </c>
      <c r="C11" s="83" t="s">
        <v>7</v>
      </c>
      <c r="D11" s="12" t="s">
        <v>20</v>
      </c>
      <c r="E11" s="22">
        <v>4.55</v>
      </c>
      <c r="F11" s="18">
        <v>7</v>
      </c>
      <c r="G11" s="13">
        <f t="shared" si="0"/>
        <v>0</v>
      </c>
      <c r="H11" s="84" t="s">
        <v>7</v>
      </c>
    </row>
    <row r="12" spans="1:8" s="3" customFormat="1" ht="39.950000000000003" customHeight="1">
      <c r="A12" s="82" t="s">
        <v>7</v>
      </c>
      <c r="B12" s="83" t="s">
        <v>7</v>
      </c>
      <c r="C12" s="83" t="s">
        <v>7</v>
      </c>
      <c r="D12" s="12" t="s">
        <v>118</v>
      </c>
      <c r="E12" s="22">
        <v>3.25</v>
      </c>
      <c r="F12" s="18">
        <v>5</v>
      </c>
      <c r="G12" s="13">
        <f t="shared" si="0"/>
        <v>0</v>
      </c>
      <c r="H12" s="84" t="s">
        <v>7</v>
      </c>
    </row>
    <row r="13" spans="1:8" s="3" customFormat="1" ht="39.950000000000003" customHeight="1">
      <c r="A13" s="82" t="s">
        <v>7</v>
      </c>
      <c r="B13" s="83" t="s">
        <v>7</v>
      </c>
      <c r="C13" s="83" t="s">
        <v>7</v>
      </c>
      <c r="D13" s="12" t="s">
        <v>200</v>
      </c>
      <c r="E13" s="22">
        <v>1.3</v>
      </c>
      <c r="F13" s="18">
        <v>2</v>
      </c>
      <c r="G13" s="13">
        <f t="shared" si="0"/>
        <v>0</v>
      </c>
      <c r="H13" s="84" t="s">
        <v>7</v>
      </c>
    </row>
    <row r="14" spans="1:8" s="3" customFormat="1" ht="39.950000000000003" customHeight="1">
      <c r="A14" s="82" t="s">
        <v>7</v>
      </c>
      <c r="B14" s="83" t="s">
        <v>7</v>
      </c>
      <c r="C14" s="83" t="s">
        <v>7</v>
      </c>
      <c r="D14" s="12" t="s">
        <v>24</v>
      </c>
      <c r="E14" s="22">
        <v>0.33</v>
      </c>
      <c r="F14" s="18">
        <v>0.5</v>
      </c>
      <c r="G14" s="13">
        <f t="shared" si="0"/>
        <v>0</v>
      </c>
      <c r="H14" s="84" t="s">
        <v>7</v>
      </c>
    </row>
    <row r="15" spans="1:8" s="3" customFormat="1" ht="39.950000000000003" customHeight="1">
      <c r="A15" s="82" t="s">
        <v>7</v>
      </c>
      <c r="B15" s="83" t="s">
        <v>7</v>
      </c>
      <c r="C15" s="83" t="s">
        <v>7</v>
      </c>
      <c r="D15" s="12" t="s">
        <v>26</v>
      </c>
      <c r="E15" s="22">
        <v>0.13</v>
      </c>
      <c r="F15" s="18">
        <v>0.2</v>
      </c>
      <c r="G15" s="13">
        <f t="shared" si="0"/>
        <v>0</v>
      </c>
      <c r="H15" s="84" t="s">
        <v>7</v>
      </c>
    </row>
    <row r="16" spans="1:8" s="3" customFormat="1" ht="39.950000000000003" customHeight="1">
      <c r="A16" s="82" t="s">
        <v>7</v>
      </c>
      <c r="B16" s="83" t="s">
        <v>7</v>
      </c>
      <c r="C16" s="83" t="s">
        <v>119</v>
      </c>
      <c r="D16" s="12" t="s">
        <v>41</v>
      </c>
      <c r="E16" s="22">
        <v>13</v>
      </c>
      <c r="F16" s="18">
        <v>20</v>
      </c>
      <c r="G16" s="13">
        <f t="shared" si="0"/>
        <v>0</v>
      </c>
      <c r="H16" s="84" t="s">
        <v>268</v>
      </c>
    </row>
    <row r="17" spans="1:8" s="3" customFormat="1" ht="39.950000000000003" customHeight="1">
      <c r="A17" s="82" t="s">
        <v>7</v>
      </c>
      <c r="B17" s="83" t="s">
        <v>7</v>
      </c>
      <c r="C17" s="83" t="s">
        <v>7</v>
      </c>
      <c r="D17" s="12" t="s">
        <v>42</v>
      </c>
      <c r="E17" s="22">
        <v>1.3</v>
      </c>
      <c r="F17" s="18">
        <v>2</v>
      </c>
      <c r="G17" s="13">
        <f t="shared" si="0"/>
        <v>0</v>
      </c>
      <c r="H17" s="84" t="s">
        <v>7</v>
      </c>
    </row>
    <row r="18" spans="1:8" s="3" customFormat="1" ht="39.950000000000003" customHeight="1">
      <c r="A18" s="82" t="s">
        <v>7</v>
      </c>
      <c r="B18" s="83" t="s">
        <v>7</v>
      </c>
      <c r="C18" s="83" t="s">
        <v>7</v>
      </c>
      <c r="D18" s="12" t="s">
        <v>32</v>
      </c>
      <c r="E18" s="22">
        <v>1.3</v>
      </c>
      <c r="F18" s="18">
        <v>2</v>
      </c>
      <c r="G18" s="13">
        <f t="shared" si="0"/>
        <v>0</v>
      </c>
      <c r="H18" s="84" t="s">
        <v>7</v>
      </c>
    </row>
    <row r="19" spans="1:8" s="3" customFormat="1" ht="39.950000000000003" customHeight="1">
      <c r="A19" s="82" t="s">
        <v>7</v>
      </c>
      <c r="B19" s="83" t="s">
        <v>7</v>
      </c>
      <c r="C19" s="83" t="s">
        <v>7</v>
      </c>
      <c r="D19" s="12" t="s">
        <v>105</v>
      </c>
      <c r="E19" s="22">
        <v>1.3</v>
      </c>
      <c r="F19" s="18">
        <v>2</v>
      </c>
      <c r="G19" s="13">
        <f t="shared" si="0"/>
        <v>0</v>
      </c>
      <c r="H19" s="84" t="s">
        <v>7</v>
      </c>
    </row>
    <row r="20" spans="1:8" s="3" customFormat="1" ht="39.950000000000003" customHeight="1">
      <c r="A20" s="82" t="s">
        <v>7</v>
      </c>
      <c r="B20" s="83" t="s">
        <v>7</v>
      </c>
      <c r="C20" s="83" t="s">
        <v>7</v>
      </c>
      <c r="D20" s="12" t="s">
        <v>24</v>
      </c>
      <c r="E20" s="22">
        <v>0.33</v>
      </c>
      <c r="F20" s="18">
        <v>0.5</v>
      </c>
      <c r="G20" s="13">
        <f t="shared" si="0"/>
        <v>0</v>
      </c>
      <c r="H20" s="84" t="s">
        <v>7</v>
      </c>
    </row>
    <row r="21" spans="1:8" s="3" customFormat="1" ht="39.950000000000003" customHeight="1">
      <c r="A21" s="82" t="s">
        <v>7</v>
      </c>
      <c r="B21" s="83" t="s">
        <v>7</v>
      </c>
      <c r="C21" s="83" t="s">
        <v>7</v>
      </c>
      <c r="D21" s="12" t="s">
        <v>26</v>
      </c>
      <c r="E21" s="22">
        <v>0.33</v>
      </c>
      <c r="F21" s="18">
        <v>0.5</v>
      </c>
      <c r="G21" s="13">
        <f t="shared" si="0"/>
        <v>0</v>
      </c>
      <c r="H21" s="84" t="s">
        <v>7</v>
      </c>
    </row>
    <row r="22" spans="1:8" s="3" customFormat="1" ht="39.950000000000003" customHeight="1">
      <c r="A22" s="82" t="s">
        <v>7</v>
      </c>
      <c r="B22" s="83" t="s">
        <v>7</v>
      </c>
      <c r="C22" s="83" t="s">
        <v>7</v>
      </c>
      <c r="D22" s="12" t="s">
        <v>34</v>
      </c>
      <c r="E22" s="22">
        <v>0.13</v>
      </c>
      <c r="F22" s="18">
        <v>0.2</v>
      </c>
      <c r="G22" s="13">
        <f t="shared" si="0"/>
        <v>0</v>
      </c>
      <c r="H22" s="84" t="s">
        <v>7</v>
      </c>
    </row>
    <row r="23" spans="1:8" s="3" customFormat="1" ht="39.950000000000003" customHeight="1">
      <c r="A23" s="82" t="s">
        <v>7</v>
      </c>
      <c r="B23" s="83" t="s">
        <v>7</v>
      </c>
      <c r="C23" s="19" t="s">
        <v>43</v>
      </c>
      <c r="D23" s="12" t="s">
        <v>44</v>
      </c>
      <c r="E23" s="22">
        <v>13</v>
      </c>
      <c r="F23" s="18">
        <v>20</v>
      </c>
      <c r="G23" s="13">
        <f t="shared" si="0"/>
        <v>0</v>
      </c>
      <c r="H23" s="20" t="s">
        <v>37</v>
      </c>
    </row>
    <row r="24" spans="1:8" ht="39.950000000000003" customHeight="1">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sheetData>
  <sheetProtection sheet="1" objects="1" scenarios="1" formatRows="0" insertRows="0" deleteRows="0"/>
  <mergeCells count="20">
    <mergeCell ref="H6:H7"/>
    <mergeCell ref="A8:A23"/>
    <mergeCell ref="B8:B23"/>
    <mergeCell ref="C8:C15"/>
    <mergeCell ref="C16:C22"/>
    <mergeCell ref="H8:H15"/>
    <mergeCell ref="H16: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58"/>
  <sheetViews>
    <sheetView showGridLines="0" view="pageBreakPreview" zoomScale="70" zoomScaleNormal="70" zoomScaleSheetLayoutView="70" workbookViewId="0">
      <selection activeCell="I1" sqref="I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120</v>
      </c>
      <c r="B8" s="83" t="s">
        <v>15</v>
      </c>
      <c r="C8" s="83" t="s">
        <v>121</v>
      </c>
      <c r="D8" s="12" t="s">
        <v>16</v>
      </c>
      <c r="E8" s="22">
        <v>32.5</v>
      </c>
      <c r="F8" s="18">
        <v>50</v>
      </c>
      <c r="G8" s="13">
        <f>($C$3*E8)+($C$4*F8)</f>
        <v>0</v>
      </c>
      <c r="H8" s="84" t="s">
        <v>289</v>
      </c>
    </row>
    <row r="9" spans="1:8" s="3" customFormat="1" ht="39.950000000000003" customHeight="1">
      <c r="A9" s="82" t="s">
        <v>7</v>
      </c>
      <c r="B9" s="83" t="s">
        <v>7</v>
      </c>
      <c r="C9" s="83" t="s">
        <v>7</v>
      </c>
      <c r="D9" s="12" t="s">
        <v>40</v>
      </c>
      <c r="E9" s="22">
        <v>19.5</v>
      </c>
      <c r="F9" s="18">
        <v>30</v>
      </c>
      <c r="G9" s="13">
        <f t="shared" ref="G9:G25" si="0">($C$3*E9)+($C$4*F9)</f>
        <v>0</v>
      </c>
      <c r="H9" s="84" t="s">
        <v>7</v>
      </c>
    </row>
    <row r="10" spans="1:8" s="3" customFormat="1" ht="39.950000000000003" customHeight="1">
      <c r="A10" s="82" t="s">
        <v>7</v>
      </c>
      <c r="B10" s="83" t="s">
        <v>7</v>
      </c>
      <c r="C10" s="83" t="s">
        <v>7</v>
      </c>
      <c r="D10" s="12" t="s">
        <v>19</v>
      </c>
      <c r="E10" s="22">
        <v>6.5</v>
      </c>
      <c r="F10" s="18">
        <v>10</v>
      </c>
      <c r="G10" s="13">
        <f t="shared" si="0"/>
        <v>0</v>
      </c>
      <c r="H10" s="84" t="s">
        <v>7</v>
      </c>
    </row>
    <row r="11" spans="1:8" s="3" customFormat="1" ht="39.950000000000003" customHeight="1">
      <c r="A11" s="82" t="s">
        <v>7</v>
      </c>
      <c r="B11" s="83" t="s">
        <v>7</v>
      </c>
      <c r="C11" s="83" t="s">
        <v>7</v>
      </c>
      <c r="D11" s="12" t="s">
        <v>22</v>
      </c>
      <c r="E11" s="22">
        <v>1.3</v>
      </c>
      <c r="F11" s="18">
        <v>2</v>
      </c>
      <c r="G11" s="13">
        <f t="shared" si="0"/>
        <v>0</v>
      </c>
      <c r="H11" s="84" t="s">
        <v>7</v>
      </c>
    </row>
    <row r="12" spans="1:8" s="3" customFormat="1" ht="39.950000000000003" customHeight="1">
      <c r="A12" s="82" t="s">
        <v>7</v>
      </c>
      <c r="B12" s="83" t="s">
        <v>7</v>
      </c>
      <c r="C12" s="83" t="s">
        <v>7</v>
      </c>
      <c r="D12" s="12" t="s">
        <v>23</v>
      </c>
      <c r="E12" s="22">
        <v>0.65</v>
      </c>
      <c r="F12" s="18">
        <v>1</v>
      </c>
      <c r="G12" s="13">
        <f t="shared" si="0"/>
        <v>0</v>
      </c>
      <c r="H12" s="84" t="s">
        <v>7</v>
      </c>
    </row>
    <row r="13" spans="1:8" s="3" customFormat="1" ht="39.950000000000003" customHeight="1">
      <c r="A13" s="82" t="s">
        <v>7</v>
      </c>
      <c r="B13" s="83" t="s">
        <v>7</v>
      </c>
      <c r="C13" s="83" t="s">
        <v>7</v>
      </c>
      <c r="D13" s="12" t="s">
        <v>24</v>
      </c>
      <c r="E13" s="22">
        <v>0.33</v>
      </c>
      <c r="F13" s="18">
        <v>0.5</v>
      </c>
      <c r="G13" s="13">
        <f t="shared" si="0"/>
        <v>0</v>
      </c>
      <c r="H13" s="84" t="s">
        <v>7</v>
      </c>
    </row>
    <row r="14" spans="1:8" s="3" customFormat="1" ht="39.950000000000003" customHeight="1">
      <c r="A14" s="82" t="s">
        <v>7</v>
      </c>
      <c r="B14" s="83" t="s">
        <v>7</v>
      </c>
      <c r="C14" s="83" t="s">
        <v>7</v>
      </c>
      <c r="D14" s="12" t="s">
        <v>25</v>
      </c>
      <c r="E14" s="22">
        <v>0.33</v>
      </c>
      <c r="F14" s="18">
        <v>0.5</v>
      </c>
      <c r="G14" s="13">
        <f t="shared" si="0"/>
        <v>0</v>
      </c>
      <c r="H14" s="84" t="s">
        <v>7</v>
      </c>
    </row>
    <row r="15" spans="1:8" s="3" customFormat="1" ht="39.950000000000003" customHeight="1">
      <c r="A15" s="82" t="s">
        <v>7</v>
      </c>
      <c r="B15" s="83" t="s">
        <v>7</v>
      </c>
      <c r="C15" s="83" t="s">
        <v>7</v>
      </c>
      <c r="D15" s="12" t="s">
        <v>200</v>
      </c>
      <c r="E15" s="22">
        <v>0.33</v>
      </c>
      <c r="F15" s="18">
        <v>0.5</v>
      </c>
      <c r="G15" s="13">
        <f t="shared" si="0"/>
        <v>0</v>
      </c>
      <c r="H15" s="84" t="s">
        <v>7</v>
      </c>
    </row>
    <row r="16" spans="1:8" s="3" customFormat="1" ht="39.950000000000003" customHeight="1">
      <c r="A16" s="82" t="s">
        <v>7</v>
      </c>
      <c r="B16" s="83" t="s">
        <v>7</v>
      </c>
      <c r="C16" s="83" t="s">
        <v>7</v>
      </c>
      <c r="D16" s="12" t="s">
        <v>122</v>
      </c>
      <c r="E16" s="22">
        <v>0.13</v>
      </c>
      <c r="F16" s="18">
        <v>0.2</v>
      </c>
      <c r="G16" s="13">
        <f t="shared" si="0"/>
        <v>0</v>
      </c>
      <c r="H16" s="84" t="s">
        <v>7</v>
      </c>
    </row>
    <row r="17" spans="1:8" s="3" customFormat="1" ht="39.950000000000003" customHeight="1">
      <c r="A17" s="82" t="s">
        <v>7</v>
      </c>
      <c r="B17" s="83" t="s">
        <v>7</v>
      </c>
      <c r="C17" s="83" t="s">
        <v>7</v>
      </c>
      <c r="D17" s="12" t="s">
        <v>27</v>
      </c>
      <c r="E17" s="22">
        <v>7.0000000000000007E-2</v>
      </c>
      <c r="F17" s="18">
        <v>0.1</v>
      </c>
      <c r="G17" s="13">
        <f t="shared" si="0"/>
        <v>0</v>
      </c>
      <c r="H17" s="84" t="s">
        <v>7</v>
      </c>
    </row>
    <row r="18" spans="1:8" s="3" customFormat="1" ht="39.950000000000003" customHeight="1">
      <c r="A18" s="82" t="s">
        <v>7</v>
      </c>
      <c r="B18" s="83" t="s">
        <v>7</v>
      </c>
      <c r="C18" s="83" t="s">
        <v>123</v>
      </c>
      <c r="D18" s="12" t="s">
        <v>124</v>
      </c>
      <c r="E18" s="22">
        <v>13</v>
      </c>
      <c r="F18" s="18">
        <v>20</v>
      </c>
      <c r="G18" s="13">
        <f t="shared" si="0"/>
        <v>0</v>
      </c>
      <c r="H18" s="84" t="s">
        <v>290</v>
      </c>
    </row>
    <row r="19" spans="1:8" s="3" customFormat="1" ht="39.950000000000003" customHeight="1">
      <c r="A19" s="82" t="s">
        <v>7</v>
      </c>
      <c r="B19" s="83" t="s">
        <v>7</v>
      </c>
      <c r="C19" s="83" t="s">
        <v>7</v>
      </c>
      <c r="D19" s="12" t="s">
        <v>31</v>
      </c>
      <c r="E19" s="22">
        <v>1.95</v>
      </c>
      <c r="F19" s="18">
        <v>3</v>
      </c>
      <c r="G19" s="13">
        <f t="shared" si="0"/>
        <v>0</v>
      </c>
      <c r="H19" s="84" t="s">
        <v>7</v>
      </c>
    </row>
    <row r="20" spans="1:8" s="3" customFormat="1" ht="39.950000000000003" customHeight="1">
      <c r="A20" s="82" t="s">
        <v>7</v>
      </c>
      <c r="B20" s="83" t="s">
        <v>7</v>
      </c>
      <c r="C20" s="83" t="s">
        <v>7</v>
      </c>
      <c r="D20" s="12" t="s">
        <v>32</v>
      </c>
      <c r="E20" s="22">
        <v>1.3</v>
      </c>
      <c r="F20" s="18">
        <v>2</v>
      </c>
      <c r="G20" s="13">
        <f t="shared" si="0"/>
        <v>0</v>
      </c>
      <c r="H20" s="84" t="s">
        <v>7</v>
      </c>
    </row>
    <row r="21" spans="1:8" s="3" customFormat="1" ht="39.950000000000003" customHeight="1">
      <c r="A21" s="82" t="s">
        <v>7</v>
      </c>
      <c r="B21" s="83" t="s">
        <v>7</v>
      </c>
      <c r="C21" s="83" t="s">
        <v>7</v>
      </c>
      <c r="D21" s="12" t="s">
        <v>33</v>
      </c>
      <c r="E21" s="22">
        <v>1.3</v>
      </c>
      <c r="F21" s="18">
        <v>2</v>
      </c>
      <c r="G21" s="13">
        <f t="shared" si="0"/>
        <v>0</v>
      </c>
      <c r="H21" s="84" t="s">
        <v>7</v>
      </c>
    </row>
    <row r="22" spans="1:8" s="3" customFormat="1" ht="39.950000000000003" customHeight="1">
      <c r="A22" s="82" t="s">
        <v>7</v>
      </c>
      <c r="B22" s="83" t="s">
        <v>7</v>
      </c>
      <c r="C22" s="83" t="s">
        <v>7</v>
      </c>
      <c r="D22" s="12" t="s">
        <v>125</v>
      </c>
      <c r="E22" s="22">
        <v>0.65</v>
      </c>
      <c r="F22" s="18">
        <v>1</v>
      </c>
      <c r="G22" s="13">
        <f t="shared" si="0"/>
        <v>0</v>
      </c>
      <c r="H22" s="84" t="s">
        <v>7</v>
      </c>
    </row>
    <row r="23" spans="1:8" s="3" customFormat="1" ht="39.950000000000003" customHeight="1">
      <c r="A23" s="82" t="s">
        <v>7</v>
      </c>
      <c r="B23" s="83" t="s">
        <v>7</v>
      </c>
      <c r="C23" s="83" t="s">
        <v>7</v>
      </c>
      <c r="D23" s="12" t="s">
        <v>24</v>
      </c>
      <c r="E23" s="22">
        <v>0.33</v>
      </c>
      <c r="F23" s="18">
        <v>0.5</v>
      </c>
      <c r="G23" s="13">
        <f t="shared" si="0"/>
        <v>0</v>
      </c>
      <c r="H23" s="84" t="s">
        <v>7</v>
      </c>
    </row>
    <row r="24" spans="1:8" s="3" customFormat="1" ht="39.950000000000003" customHeight="1">
      <c r="A24" s="82" t="s">
        <v>7</v>
      </c>
      <c r="B24" s="83" t="s">
        <v>7</v>
      </c>
      <c r="C24" s="83" t="s">
        <v>7</v>
      </c>
      <c r="D24" s="12" t="s">
        <v>34</v>
      </c>
      <c r="E24" s="22">
        <v>0.13</v>
      </c>
      <c r="F24" s="18">
        <v>0.2</v>
      </c>
      <c r="G24" s="13">
        <f t="shared" si="0"/>
        <v>0</v>
      </c>
      <c r="H24" s="84" t="s">
        <v>7</v>
      </c>
    </row>
    <row r="25" spans="1:8" s="3" customFormat="1" ht="39.950000000000003" customHeight="1">
      <c r="A25" s="82" t="s">
        <v>7</v>
      </c>
      <c r="B25" s="83" t="s">
        <v>7</v>
      </c>
      <c r="C25" s="19" t="s">
        <v>35</v>
      </c>
      <c r="D25" s="12" t="s">
        <v>36</v>
      </c>
      <c r="E25" s="22">
        <v>13</v>
      </c>
      <c r="F25" s="18">
        <v>20</v>
      </c>
      <c r="G25" s="13">
        <f t="shared" si="0"/>
        <v>0</v>
      </c>
      <c r="H25" s="20" t="s">
        <v>37</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objects="1" scenarios="1" formatRows="0" insertRows="0" deleteRows="0"/>
  <mergeCells count="20">
    <mergeCell ref="H6:H7"/>
    <mergeCell ref="A8:A25"/>
    <mergeCell ref="B8:B25"/>
    <mergeCell ref="C8:C17"/>
    <mergeCell ref="C18:C24"/>
    <mergeCell ref="H8:H17"/>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59"/>
  <sheetViews>
    <sheetView showGridLines="0" view="pageBreakPreview" zoomScale="70" zoomScaleNormal="70" zoomScaleSheetLayoutView="70" workbookViewId="0">
      <selection activeCell="I1" sqref="I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133</v>
      </c>
      <c r="B8" s="83" t="s">
        <v>15</v>
      </c>
      <c r="C8" s="83" t="s">
        <v>126</v>
      </c>
      <c r="D8" s="12" t="s">
        <v>127</v>
      </c>
      <c r="E8" s="22">
        <v>16.25</v>
      </c>
      <c r="F8" s="18">
        <v>25</v>
      </c>
      <c r="G8" s="13">
        <f>($C$3*E8)+($C$4*F8)</f>
        <v>0</v>
      </c>
      <c r="H8" s="84" t="s">
        <v>269</v>
      </c>
    </row>
    <row r="9" spans="1:8" s="3" customFormat="1" ht="39.950000000000003" customHeight="1">
      <c r="A9" s="82" t="s">
        <v>7</v>
      </c>
      <c r="B9" s="83" t="s">
        <v>7</v>
      </c>
      <c r="C9" s="83" t="s">
        <v>7</v>
      </c>
      <c r="D9" s="12" t="s">
        <v>30</v>
      </c>
      <c r="E9" s="22">
        <v>1.62</v>
      </c>
      <c r="F9" s="18">
        <v>2.5</v>
      </c>
      <c r="G9" s="13">
        <f t="shared" ref="G9:G26" si="0">($C$3*E9)+($C$4*F9)</f>
        <v>0</v>
      </c>
      <c r="H9" s="84" t="s">
        <v>7</v>
      </c>
    </row>
    <row r="10" spans="1:8" s="3" customFormat="1" ht="39.950000000000003" customHeight="1">
      <c r="A10" s="82" t="s">
        <v>7</v>
      </c>
      <c r="B10" s="83" t="s">
        <v>7</v>
      </c>
      <c r="C10" s="83" t="s">
        <v>7</v>
      </c>
      <c r="D10" s="12" t="s">
        <v>128</v>
      </c>
      <c r="E10" s="22">
        <v>1.62</v>
      </c>
      <c r="F10" s="18">
        <v>2.5</v>
      </c>
      <c r="G10" s="13">
        <f t="shared" si="0"/>
        <v>0</v>
      </c>
      <c r="H10" s="84" t="s">
        <v>7</v>
      </c>
    </row>
    <row r="11" spans="1:8" s="3" customFormat="1" ht="39.950000000000003" customHeight="1">
      <c r="A11" s="82" t="s">
        <v>7</v>
      </c>
      <c r="B11" s="83" t="s">
        <v>7</v>
      </c>
      <c r="C11" s="83" t="s">
        <v>7</v>
      </c>
      <c r="D11" s="12" t="s">
        <v>55</v>
      </c>
      <c r="E11" s="22">
        <v>1.62</v>
      </c>
      <c r="F11" s="18">
        <v>2.5</v>
      </c>
      <c r="G11" s="13">
        <f t="shared" si="0"/>
        <v>0</v>
      </c>
      <c r="H11" s="84" t="s">
        <v>7</v>
      </c>
    </row>
    <row r="12" spans="1:8" s="3" customFormat="1" ht="39.950000000000003" customHeight="1">
      <c r="A12" s="82" t="s">
        <v>7</v>
      </c>
      <c r="B12" s="83" t="s">
        <v>7</v>
      </c>
      <c r="C12" s="83" t="s">
        <v>7</v>
      </c>
      <c r="D12" s="12" t="s">
        <v>129</v>
      </c>
      <c r="E12" s="22">
        <v>1.3</v>
      </c>
      <c r="F12" s="18">
        <v>2</v>
      </c>
      <c r="G12" s="13">
        <f t="shared" si="0"/>
        <v>0</v>
      </c>
      <c r="H12" s="84" t="s">
        <v>7</v>
      </c>
    </row>
    <row r="13" spans="1:8" s="3" customFormat="1" ht="39.950000000000003" customHeight="1">
      <c r="A13" s="82" t="s">
        <v>7</v>
      </c>
      <c r="B13" s="83" t="s">
        <v>7</v>
      </c>
      <c r="C13" s="83" t="s">
        <v>7</v>
      </c>
      <c r="D13" s="12" t="s">
        <v>51</v>
      </c>
      <c r="E13" s="22">
        <v>0.65</v>
      </c>
      <c r="F13" s="18">
        <v>1</v>
      </c>
      <c r="G13" s="13">
        <f t="shared" si="0"/>
        <v>0</v>
      </c>
      <c r="H13" s="84" t="s">
        <v>7</v>
      </c>
    </row>
    <row r="14" spans="1:8" s="3" customFormat="1" ht="39.950000000000003" customHeight="1">
      <c r="A14" s="82" t="s">
        <v>7</v>
      </c>
      <c r="B14" s="83" t="s">
        <v>7</v>
      </c>
      <c r="C14" s="83" t="s">
        <v>7</v>
      </c>
      <c r="D14" s="12" t="s">
        <v>200</v>
      </c>
      <c r="E14" s="22">
        <v>0.65</v>
      </c>
      <c r="F14" s="18">
        <v>1</v>
      </c>
      <c r="G14" s="13">
        <f t="shared" si="0"/>
        <v>0</v>
      </c>
      <c r="H14" s="84" t="s">
        <v>7</v>
      </c>
    </row>
    <row r="15" spans="1:8" s="3" customFormat="1" ht="39.950000000000003" customHeight="1">
      <c r="A15" s="82" t="s">
        <v>7</v>
      </c>
      <c r="B15" s="83" t="s">
        <v>7</v>
      </c>
      <c r="C15" s="83" t="s">
        <v>7</v>
      </c>
      <c r="D15" s="12" t="s">
        <v>23</v>
      </c>
      <c r="E15" s="22">
        <v>0.33</v>
      </c>
      <c r="F15" s="18">
        <v>0.5</v>
      </c>
      <c r="G15" s="13">
        <f t="shared" si="0"/>
        <v>0</v>
      </c>
      <c r="H15" s="84" t="s">
        <v>7</v>
      </c>
    </row>
    <row r="16" spans="1:8" s="3" customFormat="1" ht="39.950000000000003" customHeight="1">
      <c r="A16" s="82" t="s">
        <v>7</v>
      </c>
      <c r="B16" s="83" t="s">
        <v>7</v>
      </c>
      <c r="C16" s="83" t="s">
        <v>7</v>
      </c>
      <c r="D16" s="12" t="s">
        <v>24</v>
      </c>
      <c r="E16" s="22">
        <v>0.33</v>
      </c>
      <c r="F16" s="18">
        <v>0.5</v>
      </c>
      <c r="G16" s="13">
        <f t="shared" si="0"/>
        <v>0</v>
      </c>
      <c r="H16" s="84" t="s">
        <v>7</v>
      </c>
    </row>
    <row r="17" spans="1:8" s="3" customFormat="1" ht="39.950000000000003" customHeight="1">
      <c r="A17" s="82" t="s">
        <v>7</v>
      </c>
      <c r="B17" s="83" t="s">
        <v>7</v>
      </c>
      <c r="C17" s="83" t="s">
        <v>7</v>
      </c>
      <c r="D17" s="12" t="s">
        <v>75</v>
      </c>
      <c r="E17" s="22">
        <v>0.33</v>
      </c>
      <c r="F17" s="18">
        <v>0.5</v>
      </c>
      <c r="G17" s="13">
        <f t="shared" si="0"/>
        <v>0</v>
      </c>
      <c r="H17" s="84" t="s">
        <v>7</v>
      </c>
    </row>
    <row r="18" spans="1:8" s="3" customFormat="1" ht="39.950000000000003" customHeight="1">
      <c r="A18" s="82" t="s">
        <v>7</v>
      </c>
      <c r="B18" s="83" t="s">
        <v>7</v>
      </c>
      <c r="C18" s="83" t="s">
        <v>7</v>
      </c>
      <c r="D18" s="12" t="s">
        <v>26</v>
      </c>
      <c r="E18" s="22">
        <v>0.33</v>
      </c>
      <c r="F18" s="18">
        <v>0.5</v>
      </c>
      <c r="G18" s="13">
        <f t="shared" si="0"/>
        <v>0</v>
      </c>
      <c r="H18" s="84" t="s">
        <v>7</v>
      </c>
    </row>
    <row r="19" spans="1:8" s="3" customFormat="1" ht="39.950000000000003" customHeight="1">
      <c r="A19" s="82" t="s">
        <v>7</v>
      </c>
      <c r="B19" s="83" t="s">
        <v>7</v>
      </c>
      <c r="C19" s="83" t="s">
        <v>7</v>
      </c>
      <c r="D19" s="12" t="s">
        <v>130</v>
      </c>
      <c r="E19" s="22">
        <v>0.13</v>
      </c>
      <c r="F19" s="18">
        <v>0.2</v>
      </c>
      <c r="G19" s="13">
        <f t="shared" si="0"/>
        <v>0</v>
      </c>
      <c r="H19" s="84" t="s">
        <v>7</v>
      </c>
    </row>
    <row r="20" spans="1:8" s="3" customFormat="1" ht="39.950000000000003" customHeight="1">
      <c r="A20" s="82" t="s">
        <v>7</v>
      </c>
      <c r="B20" s="83" t="s">
        <v>7</v>
      </c>
      <c r="C20" s="19" t="s">
        <v>53</v>
      </c>
      <c r="D20" s="12" t="s">
        <v>16</v>
      </c>
      <c r="E20" s="22">
        <v>18.2</v>
      </c>
      <c r="F20" s="18">
        <v>28</v>
      </c>
      <c r="G20" s="13">
        <f t="shared" si="0"/>
        <v>0</v>
      </c>
      <c r="H20" s="20" t="s">
        <v>52</v>
      </c>
    </row>
    <row r="21" spans="1:8" s="3" customFormat="1" ht="39.950000000000003" customHeight="1">
      <c r="A21" s="82" t="s">
        <v>7</v>
      </c>
      <c r="B21" s="83" t="s">
        <v>7</v>
      </c>
      <c r="C21" s="83" t="s">
        <v>131</v>
      </c>
      <c r="D21" s="12" t="s">
        <v>47</v>
      </c>
      <c r="E21" s="22">
        <v>13</v>
      </c>
      <c r="F21" s="18">
        <v>20</v>
      </c>
      <c r="G21" s="13">
        <f t="shared" si="0"/>
        <v>0</v>
      </c>
      <c r="H21" s="84" t="s">
        <v>270</v>
      </c>
    </row>
    <row r="22" spans="1:8" s="3" customFormat="1" ht="39.950000000000003" customHeight="1">
      <c r="A22" s="82" t="s">
        <v>7</v>
      </c>
      <c r="B22" s="83" t="s">
        <v>7</v>
      </c>
      <c r="C22" s="83" t="s">
        <v>7</v>
      </c>
      <c r="D22" s="12" t="s">
        <v>132</v>
      </c>
      <c r="E22" s="22">
        <v>1.95</v>
      </c>
      <c r="F22" s="18">
        <v>3</v>
      </c>
      <c r="G22" s="13">
        <f t="shared" si="0"/>
        <v>0</v>
      </c>
      <c r="H22" s="84" t="s">
        <v>7</v>
      </c>
    </row>
    <row r="23" spans="1:8" s="3" customFormat="1" ht="39.950000000000003" customHeight="1">
      <c r="A23" s="82" t="s">
        <v>7</v>
      </c>
      <c r="B23" s="83" t="s">
        <v>7</v>
      </c>
      <c r="C23" s="83" t="s">
        <v>7</v>
      </c>
      <c r="D23" s="12" t="s">
        <v>42</v>
      </c>
      <c r="E23" s="22">
        <v>1.3</v>
      </c>
      <c r="F23" s="18">
        <v>2</v>
      </c>
      <c r="G23" s="13">
        <f t="shared" si="0"/>
        <v>0</v>
      </c>
      <c r="H23" s="84" t="s">
        <v>7</v>
      </c>
    </row>
    <row r="24" spans="1:8" s="3" customFormat="1" ht="39.950000000000003" customHeight="1">
      <c r="A24" s="82" t="s">
        <v>7</v>
      </c>
      <c r="B24" s="83" t="s">
        <v>7</v>
      </c>
      <c r="C24" s="83" t="s">
        <v>7</v>
      </c>
      <c r="D24" s="12" t="s">
        <v>32</v>
      </c>
      <c r="E24" s="22">
        <v>1.3</v>
      </c>
      <c r="F24" s="18">
        <v>2</v>
      </c>
      <c r="G24" s="13">
        <f t="shared" si="0"/>
        <v>0</v>
      </c>
      <c r="H24" s="84" t="s">
        <v>7</v>
      </c>
    </row>
    <row r="25" spans="1:8" s="3" customFormat="1" ht="39.950000000000003" customHeight="1">
      <c r="A25" s="82" t="s">
        <v>7</v>
      </c>
      <c r="B25" s="83" t="s">
        <v>7</v>
      </c>
      <c r="C25" s="83" t="s">
        <v>7</v>
      </c>
      <c r="D25" s="12" t="s">
        <v>34</v>
      </c>
      <c r="E25" s="22">
        <v>0.13</v>
      </c>
      <c r="F25" s="18">
        <v>0.2</v>
      </c>
      <c r="G25" s="13">
        <f t="shared" si="0"/>
        <v>0</v>
      </c>
      <c r="H25" s="84" t="s">
        <v>7</v>
      </c>
    </row>
    <row r="26" spans="1:8" s="3" customFormat="1" ht="39.950000000000003" customHeight="1">
      <c r="A26" s="82" t="s">
        <v>7</v>
      </c>
      <c r="B26" s="83" t="s">
        <v>7</v>
      </c>
      <c r="C26" s="19" t="s">
        <v>43</v>
      </c>
      <c r="D26" s="12" t="s">
        <v>44</v>
      </c>
      <c r="E26" s="22">
        <v>13</v>
      </c>
      <c r="F26" s="18">
        <v>20</v>
      </c>
      <c r="G26" s="13">
        <f t="shared" si="0"/>
        <v>0</v>
      </c>
      <c r="H26" s="20" t="s">
        <v>37</v>
      </c>
    </row>
    <row r="27" spans="1:8" ht="39.950000000000003" customHeight="1">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sheetData>
  <sheetProtection sheet="1" objects="1" scenarios="1" formatRows="0" insertRows="0" deleteRows="0"/>
  <mergeCells count="20">
    <mergeCell ref="A8:A26"/>
    <mergeCell ref="B8:B26"/>
    <mergeCell ref="H6:H7"/>
    <mergeCell ref="H8:H19"/>
    <mergeCell ref="C21:C25"/>
    <mergeCell ref="H21:H25"/>
    <mergeCell ref="C8:C1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57"/>
  <sheetViews>
    <sheetView showGridLines="0" view="pageBreakPreview" zoomScale="70" zoomScaleNormal="70" zoomScaleSheetLayoutView="70" workbookViewId="0">
      <selection activeCell="I3" sqref="I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134</v>
      </c>
      <c r="B8" s="83" t="s">
        <v>15</v>
      </c>
      <c r="C8" s="83" t="s">
        <v>135</v>
      </c>
      <c r="D8" s="12" t="s">
        <v>16</v>
      </c>
      <c r="E8" s="22">
        <v>32.5</v>
      </c>
      <c r="F8" s="18">
        <v>50</v>
      </c>
      <c r="G8" s="13">
        <f>($C$3*E8)+($C$4*F8)</f>
        <v>0</v>
      </c>
      <c r="H8" s="84" t="s">
        <v>271</v>
      </c>
    </row>
    <row r="9" spans="1:8" s="3" customFormat="1" ht="39.950000000000003" customHeight="1">
      <c r="A9" s="82" t="s">
        <v>7</v>
      </c>
      <c r="B9" s="83" t="s">
        <v>7</v>
      </c>
      <c r="C9" s="83" t="s">
        <v>7</v>
      </c>
      <c r="D9" s="12" t="s">
        <v>49</v>
      </c>
      <c r="E9" s="22">
        <v>19.5</v>
      </c>
      <c r="F9" s="18">
        <v>30</v>
      </c>
      <c r="G9" s="13">
        <f t="shared" ref="G9:G24" si="0">($C$3*E9)+($C$4*F9)</f>
        <v>0</v>
      </c>
      <c r="H9" s="84" t="s">
        <v>7</v>
      </c>
    </row>
    <row r="10" spans="1:8" s="3" customFormat="1" ht="39.950000000000003" customHeight="1">
      <c r="A10" s="82" t="s">
        <v>7</v>
      </c>
      <c r="B10" s="83" t="s">
        <v>7</v>
      </c>
      <c r="C10" s="83" t="s">
        <v>7</v>
      </c>
      <c r="D10" s="12" t="s">
        <v>19</v>
      </c>
      <c r="E10" s="22">
        <v>3.25</v>
      </c>
      <c r="F10" s="18">
        <v>5</v>
      </c>
      <c r="G10" s="13">
        <f t="shared" si="0"/>
        <v>0</v>
      </c>
      <c r="H10" s="84" t="s">
        <v>7</v>
      </c>
    </row>
    <row r="11" spans="1:8" s="3" customFormat="1" ht="39.950000000000003" customHeight="1">
      <c r="A11" s="82" t="s">
        <v>7</v>
      </c>
      <c r="B11" s="83" t="s">
        <v>7</v>
      </c>
      <c r="C11" s="83" t="s">
        <v>7</v>
      </c>
      <c r="D11" s="12" t="s">
        <v>20</v>
      </c>
      <c r="E11" s="22">
        <v>3.25</v>
      </c>
      <c r="F11" s="18">
        <v>5</v>
      </c>
      <c r="G11" s="13">
        <f t="shared" si="0"/>
        <v>0</v>
      </c>
      <c r="H11" s="84" t="s">
        <v>7</v>
      </c>
    </row>
    <row r="12" spans="1:8" s="3" customFormat="1" ht="39.950000000000003" customHeight="1">
      <c r="A12" s="82" t="s">
        <v>7</v>
      </c>
      <c r="B12" s="83" t="s">
        <v>7</v>
      </c>
      <c r="C12" s="83" t="s">
        <v>7</v>
      </c>
      <c r="D12" s="12" t="s">
        <v>22</v>
      </c>
      <c r="E12" s="22">
        <v>3.25</v>
      </c>
      <c r="F12" s="18">
        <v>5</v>
      </c>
      <c r="G12" s="13">
        <f t="shared" si="0"/>
        <v>0</v>
      </c>
      <c r="H12" s="84" t="s">
        <v>7</v>
      </c>
    </row>
    <row r="13" spans="1:8" s="3" customFormat="1" ht="39.950000000000003" customHeight="1">
      <c r="A13" s="82" t="s">
        <v>7</v>
      </c>
      <c r="B13" s="83" t="s">
        <v>7</v>
      </c>
      <c r="C13" s="83" t="s">
        <v>7</v>
      </c>
      <c r="D13" s="12" t="s">
        <v>23</v>
      </c>
      <c r="E13" s="22">
        <v>1.95</v>
      </c>
      <c r="F13" s="18">
        <v>3</v>
      </c>
      <c r="G13" s="13">
        <f t="shared" si="0"/>
        <v>0</v>
      </c>
      <c r="H13" s="84" t="s">
        <v>7</v>
      </c>
    </row>
    <row r="14" spans="1:8" s="3" customFormat="1" ht="39.950000000000003" customHeight="1">
      <c r="A14" s="82" t="s">
        <v>7</v>
      </c>
      <c r="B14" s="83" t="s">
        <v>7</v>
      </c>
      <c r="C14" s="83" t="s">
        <v>7</v>
      </c>
      <c r="D14" s="12" t="s">
        <v>200</v>
      </c>
      <c r="E14" s="22">
        <v>1.62</v>
      </c>
      <c r="F14" s="18">
        <v>2.5</v>
      </c>
      <c r="G14" s="13">
        <f t="shared" si="0"/>
        <v>0</v>
      </c>
      <c r="H14" s="84" t="s">
        <v>7</v>
      </c>
    </row>
    <row r="15" spans="1:8" s="3" customFormat="1" ht="39.950000000000003" customHeight="1">
      <c r="A15" s="82" t="s">
        <v>7</v>
      </c>
      <c r="B15" s="83" t="s">
        <v>7</v>
      </c>
      <c r="C15" s="83" t="s">
        <v>7</v>
      </c>
      <c r="D15" s="12" t="s">
        <v>136</v>
      </c>
      <c r="E15" s="22">
        <v>1.3</v>
      </c>
      <c r="F15" s="18">
        <v>2</v>
      </c>
      <c r="G15" s="13">
        <f t="shared" si="0"/>
        <v>0</v>
      </c>
      <c r="H15" s="84" t="s">
        <v>7</v>
      </c>
    </row>
    <row r="16" spans="1:8" s="3" customFormat="1" ht="39.950000000000003" customHeight="1">
      <c r="A16" s="82" t="s">
        <v>7</v>
      </c>
      <c r="B16" s="83" t="s">
        <v>7</v>
      </c>
      <c r="C16" s="83" t="s">
        <v>7</v>
      </c>
      <c r="D16" s="12" t="s">
        <v>24</v>
      </c>
      <c r="E16" s="22">
        <v>0.65</v>
      </c>
      <c r="F16" s="18">
        <v>1</v>
      </c>
      <c r="G16" s="13">
        <f t="shared" si="0"/>
        <v>0</v>
      </c>
      <c r="H16" s="84" t="s">
        <v>7</v>
      </c>
    </row>
    <row r="17" spans="1:8" s="3" customFormat="1" ht="39.950000000000003" customHeight="1">
      <c r="A17" s="82" t="s">
        <v>7</v>
      </c>
      <c r="B17" s="83" t="s">
        <v>7</v>
      </c>
      <c r="C17" s="83" t="s">
        <v>7</v>
      </c>
      <c r="D17" s="12" t="s">
        <v>26</v>
      </c>
      <c r="E17" s="22">
        <v>0.13</v>
      </c>
      <c r="F17" s="18">
        <v>0.2</v>
      </c>
      <c r="G17" s="13">
        <f t="shared" si="0"/>
        <v>0</v>
      </c>
      <c r="H17" s="84" t="s">
        <v>7</v>
      </c>
    </row>
    <row r="18" spans="1:8" s="3" customFormat="1" ht="39.950000000000003" customHeight="1">
      <c r="A18" s="82" t="s">
        <v>7</v>
      </c>
      <c r="B18" s="83" t="s">
        <v>7</v>
      </c>
      <c r="C18" s="83" t="s">
        <v>7</v>
      </c>
      <c r="D18" s="12" t="s">
        <v>27</v>
      </c>
      <c r="E18" s="22">
        <v>7.0000000000000007E-2</v>
      </c>
      <c r="F18" s="18">
        <v>0.1</v>
      </c>
      <c r="G18" s="13">
        <f t="shared" si="0"/>
        <v>0</v>
      </c>
      <c r="H18" s="84" t="s">
        <v>7</v>
      </c>
    </row>
    <row r="19" spans="1:8" s="3" customFormat="1" ht="39.950000000000003" customHeight="1">
      <c r="A19" s="82" t="s">
        <v>7</v>
      </c>
      <c r="B19" s="83" t="s">
        <v>7</v>
      </c>
      <c r="C19" s="83" t="s">
        <v>137</v>
      </c>
      <c r="D19" s="12" t="s">
        <v>138</v>
      </c>
      <c r="E19" s="22">
        <v>9.75</v>
      </c>
      <c r="F19" s="18">
        <v>15</v>
      </c>
      <c r="G19" s="13">
        <f t="shared" si="0"/>
        <v>0</v>
      </c>
      <c r="H19" s="84" t="s">
        <v>272</v>
      </c>
    </row>
    <row r="20" spans="1:8" s="3" customFormat="1" ht="39.950000000000003" customHeight="1">
      <c r="A20" s="82" t="s">
        <v>7</v>
      </c>
      <c r="B20" s="83" t="s">
        <v>7</v>
      </c>
      <c r="C20" s="83" t="s">
        <v>7</v>
      </c>
      <c r="D20" s="12" t="s">
        <v>139</v>
      </c>
      <c r="E20" s="22">
        <v>1.3</v>
      </c>
      <c r="F20" s="18">
        <v>2</v>
      </c>
      <c r="G20" s="13">
        <f t="shared" si="0"/>
        <v>0</v>
      </c>
      <c r="H20" s="84" t="s">
        <v>7</v>
      </c>
    </row>
    <row r="21" spans="1:8" s="3" customFormat="1" ht="39.950000000000003" customHeight="1">
      <c r="A21" s="82" t="s">
        <v>7</v>
      </c>
      <c r="B21" s="83" t="s">
        <v>7</v>
      </c>
      <c r="C21" s="83" t="s">
        <v>7</v>
      </c>
      <c r="D21" s="12" t="s">
        <v>105</v>
      </c>
      <c r="E21" s="22">
        <v>1.3</v>
      </c>
      <c r="F21" s="18">
        <v>2</v>
      </c>
      <c r="G21" s="13">
        <f t="shared" si="0"/>
        <v>0</v>
      </c>
      <c r="H21" s="84" t="s">
        <v>7</v>
      </c>
    </row>
    <row r="22" spans="1:8" s="3" customFormat="1" ht="39.950000000000003" customHeight="1">
      <c r="A22" s="82" t="s">
        <v>7</v>
      </c>
      <c r="B22" s="83" t="s">
        <v>7</v>
      </c>
      <c r="C22" s="83" t="s">
        <v>7</v>
      </c>
      <c r="D22" s="12" t="s">
        <v>140</v>
      </c>
      <c r="E22" s="22">
        <v>0.33</v>
      </c>
      <c r="F22" s="18">
        <v>0.5</v>
      </c>
      <c r="G22" s="13">
        <f t="shared" si="0"/>
        <v>0</v>
      </c>
      <c r="H22" s="84" t="s">
        <v>7</v>
      </c>
    </row>
    <row r="23" spans="1:8" s="3" customFormat="1" ht="39.950000000000003" customHeight="1">
      <c r="A23" s="82" t="s">
        <v>7</v>
      </c>
      <c r="B23" s="83" t="s">
        <v>7</v>
      </c>
      <c r="C23" s="83" t="s">
        <v>7</v>
      </c>
      <c r="D23" s="12" t="s">
        <v>70</v>
      </c>
      <c r="E23" s="22">
        <v>7.0000000000000007E-2</v>
      </c>
      <c r="F23" s="18">
        <v>0.1</v>
      </c>
      <c r="G23" s="13">
        <f t="shared" si="0"/>
        <v>0</v>
      </c>
      <c r="H23" s="84" t="s">
        <v>7</v>
      </c>
    </row>
    <row r="24" spans="1:8" s="3" customFormat="1" ht="39.950000000000003" customHeight="1">
      <c r="A24" s="82" t="s">
        <v>7</v>
      </c>
      <c r="B24" s="83" t="s">
        <v>7</v>
      </c>
      <c r="C24" s="19" t="s">
        <v>43</v>
      </c>
      <c r="D24" s="12" t="s">
        <v>44</v>
      </c>
      <c r="E24" s="22">
        <v>13</v>
      </c>
      <c r="F24" s="18">
        <v>20</v>
      </c>
      <c r="G24" s="13">
        <f t="shared" si="0"/>
        <v>0</v>
      </c>
      <c r="H24" s="20" t="s">
        <v>37</v>
      </c>
    </row>
    <row r="25" spans="1:8" ht="39.950000000000003" customHeight="1">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sheetData>
  <sheetProtection sheet="1" objects="1" scenarios="1" formatRows="0" insertRows="0" deleteRows="0"/>
  <mergeCells count="20">
    <mergeCell ref="H6:H7"/>
    <mergeCell ref="A8:A24"/>
    <mergeCell ref="B8:B24"/>
    <mergeCell ref="C8:C18"/>
    <mergeCell ref="C19:C23"/>
    <mergeCell ref="H8:H18"/>
    <mergeCell ref="H19: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56"/>
  <sheetViews>
    <sheetView showGridLines="0" view="pageBreakPreview" zoomScale="70" zoomScaleNormal="70" zoomScaleSheetLayoutView="70" workbookViewId="0">
      <selection activeCell="I1" sqref="I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141</v>
      </c>
      <c r="B8" s="83" t="s">
        <v>15</v>
      </c>
      <c r="C8" s="83" t="s">
        <v>145</v>
      </c>
      <c r="D8" s="12" t="s">
        <v>59</v>
      </c>
      <c r="E8" s="22">
        <v>32.5</v>
      </c>
      <c r="F8" s="18">
        <v>50</v>
      </c>
      <c r="G8" s="13">
        <f>($C$3*E8)+($C$4*F8)</f>
        <v>0</v>
      </c>
      <c r="H8" s="84" t="s">
        <v>273</v>
      </c>
    </row>
    <row r="9" spans="1:8" s="3" customFormat="1" ht="39.950000000000003" customHeight="1">
      <c r="A9" s="82" t="s">
        <v>7</v>
      </c>
      <c r="B9" s="83" t="s">
        <v>7</v>
      </c>
      <c r="C9" s="83" t="s">
        <v>7</v>
      </c>
      <c r="D9" s="12" t="s">
        <v>142</v>
      </c>
      <c r="E9" s="22">
        <v>9.75</v>
      </c>
      <c r="F9" s="18">
        <v>15</v>
      </c>
      <c r="G9" s="13">
        <f t="shared" ref="G9:G23" si="0">($C$3*E9)+($C$4*F9)</f>
        <v>0</v>
      </c>
      <c r="H9" s="84" t="s">
        <v>7</v>
      </c>
    </row>
    <row r="10" spans="1:8" s="3" customFormat="1" ht="39.950000000000003" customHeight="1">
      <c r="A10" s="82" t="s">
        <v>7</v>
      </c>
      <c r="B10" s="83" t="s">
        <v>7</v>
      </c>
      <c r="C10" s="83" t="s">
        <v>7</v>
      </c>
      <c r="D10" s="12" t="s">
        <v>23</v>
      </c>
      <c r="E10" s="22">
        <v>1.95</v>
      </c>
      <c r="F10" s="18">
        <v>3</v>
      </c>
      <c r="G10" s="13">
        <f t="shared" si="0"/>
        <v>0</v>
      </c>
      <c r="H10" s="84" t="s">
        <v>7</v>
      </c>
    </row>
    <row r="11" spans="1:8" s="3" customFormat="1" ht="39.950000000000003" customHeight="1">
      <c r="A11" s="82" t="s">
        <v>7</v>
      </c>
      <c r="B11" s="83" t="s">
        <v>7</v>
      </c>
      <c r="C11" s="83" t="s">
        <v>7</v>
      </c>
      <c r="D11" s="12" t="s">
        <v>24</v>
      </c>
      <c r="E11" s="22">
        <v>1.3</v>
      </c>
      <c r="F11" s="18">
        <v>2</v>
      </c>
      <c r="G11" s="13">
        <f t="shared" si="0"/>
        <v>0</v>
      </c>
      <c r="H11" s="84" t="s">
        <v>7</v>
      </c>
    </row>
    <row r="12" spans="1:8" s="3" customFormat="1" ht="39.950000000000003" customHeight="1">
      <c r="A12" s="82" t="s">
        <v>7</v>
      </c>
      <c r="B12" s="83" t="s">
        <v>7</v>
      </c>
      <c r="C12" s="83" t="s">
        <v>7</v>
      </c>
      <c r="D12" s="12" t="s">
        <v>143</v>
      </c>
      <c r="E12" s="22">
        <v>0.65</v>
      </c>
      <c r="F12" s="18">
        <v>1</v>
      </c>
      <c r="G12" s="13">
        <f t="shared" si="0"/>
        <v>0</v>
      </c>
      <c r="H12" s="84" t="s">
        <v>7</v>
      </c>
    </row>
    <row r="13" spans="1:8" s="3" customFormat="1" ht="39.950000000000003" customHeight="1">
      <c r="A13" s="82" t="s">
        <v>7</v>
      </c>
      <c r="B13" s="83" t="s">
        <v>7</v>
      </c>
      <c r="C13" s="83" t="s">
        <v>7</v>
      </c>
      <c r="D13" s="12" t="s">
        <v>33</v>
      </c>
      <c r="E13" s="22">
        <v>0.65</v>
      </c>
      <c r="F13" s="18">
        <v>1</v>
      </c>
      <c r="G13" s="13">
        <f t="shared" si="0"/>
        <v>0</v>
      </c>
      <c r="H13" s="84" t="s">
        <v>7</v>
      </c>
    </row>
    <row r="14" spans="1:8" s="3" customFormat="1" ht="39.950000000000003" customHeight="1">
      <c r="A14" s="82" t="s">
        <v>7</v>
      </c>
      <c r="B14" s="83" t="s">
        <v>7</v>
      </c>
      <c r="C14" s="83" t="s">
        <v>7</v>
      </c>
      <c r="D14" s="12" t="s">
        <v>130</v>
      </c>
      <c r="E14" s="22">
        <v>0.2</v>
      </c>
      <c r="F14" s="18">
        <v>0.3</v>
      </c>
      <c r="G14" s="13">
        <f t="shared" si="0"/>
        <v>0</v>
      </c>
      <c r="H14" s="84" t="s">
        <v>7</v>
      </c>
    </row>
    <row r="15" spans="1:8" s="3" customFormat="1" ht="39.950000000000003" customHeight="1">
      <c r="A15" s="82" t="s">
        <v>7</v>
      </c>
      <c r="B15" s="83" t="s">
        <v>7</v>
      </c>
      <c r="C15" s="83" t="s">
        <v>144</v>
      </c>
      <c r="D15" s="12" t="s">
        <v>40</v>
      </c>
      <c r="E15" s="22">
        <v>9.75</v>
      </c>
      <c r="F15" s="18">
        <v>15</v>
      </c>
      <c r="G15" s="13">
        <f t="shared" si="0"/>
        <v>0</v>
      </c>
      <c r="H15" s="84" t="s">
        <v>291</v>
      </c>
    </row>
    <row r="16" spans="1:8" s="3" customFormat="1" ht="39.950000000000003" customHeight="1">
      <c r="A16" s="82" t="s">
        <v>7</v>
      </c>
      <c r="B16" s="83" t="s">
        <v>7</v>
      </c>
      <c r="C16" s="83" t="s">
        <v>7</v>
      </c>
      <c r="D16" s="12" t="s">
        <v>90</v>
      </c>
      <c r="E16" s="22">
        <v>6.5</v>
      </c>
      <c r="F16" s="18">
        <v>10</v>
      </c>
      <c r="G16" s="13">
        <f t="shared" si="0"/>
        <v>0</v>
      </c>
      <c r="H16" s="84" t="s">
        <v>7</v>
      </c>
    </row>
    <row r="17" spans="1:8" s="3" customFormat="1" ht="39.950000000000003" customHeight="1">
      <c r="A17" s="82" t="s">
        <v>7</v>
      </c>
      <c r="B17" s="83" t="s">
        <v>7</v>
      </c>
      <c r="C17" s="83" t="s">
        <v>7</v>
      </c>
      <c r="D17" s="12" t="s">
        <v>20</v>
      </c>
      <c r="E17" s="22">
        <v>3.25</v>
      </c>
      <c r="F17" s="18">
        <v>5</v>
      </c>
      <c r="G17" s="13">
        <f t="shared" si="0"/>
        <v>0</v>
      </c>
      <c r="H17" s="84" t="s">
        <v>7</v>
      </c>
    </row>
    <row r="18" spans="1:8" s="3" customFormat="1" ht="39.950000000000003" customHeight="1">
      <c r="A18" s="82" t="s">
        <v>7</v>
      </c>
      <c r="B18" s="83" t="s">
        <v>7</v>
      </c>
      <c r="C18" s="83" t="s">
        <v>7</v>
      </c>
      <c r="D18" s="12" t="s">
        <v>31</v>
      </c>
      <c r="E18" s="22">
        <v>1.95</v>
      </c>
      <c r="F18" s="18">
        <v>3</v>
      </c>
      <c r="G18" s="13">
        <f t="shared" si="0"/>
        <v>0</v>
      </c>
      <c r="H18" s="84" t="s">
        <v>7</v>
      </c>
    </row>
    <row r="19" spans="1:8" s="3" customFormat="1" ht="39.950000000000003" customHeight="1">
      <c r="A19" s="82" t="s">
        <v>7</v>
      </c>
      <c r="B19" s="83" t="s">
        <v>7</v>
      </c>
      <c r="C19" s="83" t="s">
        <v>7</v>
      </c>
      <c r="D19" s="12" t="s">
        <v>32</v>
      </c>
      <c r="E19" s="22">
        <v>1.3</v>
      </c>
      <c r="F19" s="18">
        <v>2</v>
      </c>
      <c r="G19" s="13">
        <f t="shared" si="0"/>
        <v>0</v>
      </c>
      <c r="H19" s="84" t="s">
        <v>7</v>
      </c>
    </row>
    <row r="20" spans="1:8" s="3" customFormat="1" ht="39.950000000000003" customHeight="1">
      <c r="A20" s="82" t="s">
        <v>7</v>
      </c>
      <c r="B20" s="83" t="s">
        <v>7</v>
      </c>
      <c r="C20" s="83" t="s">
        <v>7</v>
      </c>
      <c r="D20" s="12" t="s">
        <v>105</v>
      </c>
      <c r="E20" s="22">
        <v>1.3</v>
      </c>
      <c r="F20" s="18">
        <v>2</v>
      </c>
      <c r="G20" s="13">
        <f t="shared" si="0"/>
        <v>0</v>
      </c>
      <c r="H20" s="84" t="s">
        <v>7</v>
      </c>
    </row>
    <row r="21" spans="1:8" s="3" customFormat="1" ht="39.950000000000003" customHeight="1">
      <c r="A21" s="82" t="s">
        <v>7</v>
      </c>
      <c r="B21" s="83" t="s">
        <v>7</v>
      </c>
      <c r="C21" s="83" t="s">
        <v>7</v>
      </c>
      <c r="D21" s="12" t="s">
        <v>24</v>
      </c>
      <c r="E21" s="22">
        <v>0.33</v>
      </c>
      <c r="F21" s="18">
        <v>0.5</v>
      </c>
      <c r="G21" s="13">
        <f t="shared" si="0"/>
        <v>0</v>
      </c>
      <c r="H21" s="84" t="s">
        <v>7</v>
      </c>
    </row>
    <row r="22" spans="1:8" s="3" customFormat="1" ht="39.950000000000003" customHeight="1">
      <c r="A22" s="82" t="s">
        <v>7</v>
      </c>
      <c r="B22" s="83" t="s">
        <v>7</v>
      </c>
      <c r="C22" s="83" t="s">
        <v>7</v>
      </c>
      <c r="D22" s="12" t="s">
        <v>34</v>
      </c>
      <c r="E22" s="22">
        <v>0.13</v>
      </c>
      <c r="F22" s="18">
        <v>0.2</v>
      </c>
      <c r="G22" s="13">
        <f t="shared" si="0"/>
        <v>0</v>
      </c>
      <c r="H22" s="84" t="s">
        <v>7</v>
      </c>
    </row>
    <row r="23" spans="1:8" s="3" customFormat="1" ht="39.950000000000003" customHeight="1">
      <c r="A23" s="82" t="s">
        <v>7</v>
      </c>
      <c r="B23" s="83" t="s">
        <v>7</v>
      </c>
      <c r="C23" s="19" t="s">
        <v>43</v>
      </c>
      <c r="D23" s="12" t="s">
        <v>44</v>
      </c>
      <c r="E23" s="22">
        <v>13</v>
      </c>
      <c r="F23" s="18">
        <v>20</v>
      </c>
      <c r="G23" s="13">
        <f t="shared" si="0"/>
        <v>0</v>
      </c>
      <c r="H23" s="20" t="s">
        <v>37</v>
      </c>
    </row>
    <row r="24" spans="1:8" ht="39.950000000000003" customHeight="1">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sheetData>
  <sheetProtection sheet="1" objects="1" scenarios="1" formatRows="0" insertRows="0" deleteRows="0"/>
  <mergeCells count="20">
    <mergeCell ref="H6:H7"/>
    <mergeCell ref="A8:A23"/>
    <mergeCell ref="B8:B23"/>
    <mergeCell ref="C8:C14"/>
    <mergeCell ref="C15:C22"/>
    <mergeCell ref="H8:H14"/>
    <mergeCell ref="H15: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59"/>
  <sheetViews>
    <sheetView showGridLines="0" view="pageBreakPreview" zoomScale="70" zoomScaleNormal="70" zoomScaleSheetLayoutView="70" workbookViewId="0">
      <selection activeCell="J7" sqref="J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146</v>
      </c>
      <c r="B8" s="83" t="s">
        <v>15</v>
      </c>
      <c r="C8" s="83" t="s">
        <v>155</v>
      </c>
      <c r="D8" s="12" t="s">
        <v>16</v>
      </c>
      <c r="E8" s="22">
        <v>26</v>
      </c>
      <c r="F8" s="18">
        <v>40</v>
      </c>
      <c r="G8" s="13">
        <f>($C$3*E8)+($C$4*F8)</f>
        <v>0</v>
      </c>
      <c r="H8" s="84" t="s">
        <v>292</v>
      </c>
    </row>
    <row r="9" spans="1:8" s="3" customFormat="1" ht="39.950000000000003" customHeight="1">
      <c r="A9" s="82" t="s">
        <v>7</v>
      </c>
      <c r="B9" s="83" t="s">
        <v>7</v>
      </c>
      <c r="C9" s="83" t="s">
        <v>7</v>
      </c>
      <c r="D9" s="12" t="s">
        <v>81</v>
      </c>
      <c r="E9" s="22">
        <v>16.25</v>
      </c>
      <c r="F9" s="18">
        <v>25</v>
      </c>
      <c r="G9" s="13">
        <f t="shared" ref="G9:G26" si="0">($C$3*E9)+($C$4*F9)</f>
        <v>0</v>
      </c>
      <c r="H9" s="84" t="s">
        <v>7</v>
      </c>
    </row>
    <row r="10" spans="1:8" s="3" customFormat="1" ht="39.950000000000003" customHeight="1">
      <c r="A10" s="82" t="s">
        <v>7</v>
      </c>
      <c r="B10" s="83" t="s">
        <v>7</v>
      </c>
      <c r="C10" s="83" t="s">
        <v>7</v>
      </c>
      <c r="D10" s="12" t="s">
        <v>90</v>
      </c>
      <c r="E10" s="22">
        <v>6.5</v>
      </c>
      <c r="F10" s="18">
        <v>10</v>
      </c>
      <c r="G10" s="13">
        <f t="shared" si="0"/>
        <v>0</v>
      </c>
      <c r="H10" s="84" t="s">
        <v>7</v>
      </c>
    </row>
    <row r="11" spans="1:8" s="3" customFormat="1" ht="39.950000000000003" customHeight="1">
      <c r="A11" s="82" t="s">
        <v>7</v>
      </c>
      <c r="B11" s="83" t="s">
        <v>7</v>
      </c>
      <c r="C11" s="83" t="s">
        <v>7</v>
      </c>
      <c r="D11" s="12" t="s">
        <v>147</v>
      </c>
      <c r="E11" s="22">
        <v>6.5</v>
      </c>
      <c r="F11" s="18">
        <v>10</v>
      </c>
      <c r="G11" s="13">
        <f t="shared" si="0"/>
        <v>0</v>
      </c>
      <c r="H11" s="84" t="s">
        <v>7</v>
      </c>
    </row>
    <row r="12" spans="1:8" s="3" customFormat="1" ht="39.950000000000003" customHeight="1">
      <c r="A12" s="82" t="s">
        <v>7</v>
      </c>
      <c r="B12" s="83" t="s">
        <v>7</v>
      </c>
      <c r="C12" s="83" t="s">
        <v>7</v>
      </c>
      <c r="D12" s="12" t="s">
        <v>20</v>
      </c>
      <c r="E12" s="22">
        <v>6.5</v>
      </c>
      <c r="F12" s="18">
        <v>10</v>
      </c>
      <c r="G12" s="13">
        <f t="shared" si="0"/>
        <v>0</v>
      </c>
      <c r="H12" s="84" t="s">
        <v>7</v>
      </c>
    </row>
    <row r="13" spans="1:8" s="3" customFormat="1" ht="39.950000000000003" customHeight="1">
      <c r="A13" s="82" t="s">
        <v>7</v>
      </c>
      <c r="B13" s="83" t="s">
        <v>7</v>
      </c>
      <c r="C13" s="83" t="s">
        <v>7</v>
      </c>
      <c r="D13" s="12" t="s">
        <v>23</v>
      </c>
      <c r="E13" s="22">
        <v>2.6</v>
      </c>
      <c r="F13" s="18">
        <v>4</v>
      </c>
      <c r="G13" s="13">
        <f t="shared" si="0"/>
        <v>0</v>
      </c>
      <c r="H13" s="84" t="s">
        <v>7</v>
      </c>
    </row>
    <row r="14" spans="1:8" s="3" customFormat="1" ht="39.950000000000003" customHeight="1">
      <c r="A14" s="82" t="s">
        <v>7</v>
      </c>
      <c r="B14" s="83" t="s">
        <v>7</v>
      </c>
      <c r="C14" s="83" t="s">
        <v>7</v>
      </c>
      <c r="D14" s="12" t="s">
        <v>148</v>
      </c>
      <c r="E14" s="22">
        <v>1.62</v>
      </c>
      <c r="F14" s="18">
        <v>2.5</v>
      </c>
      <c r="G14" s="13">
        <f t="shared" si="0"/>
        <v>0</v>
      </c>
      <c r="H14" s="84" t="s">
        <v>7</v>
      </c>
    </row>
    <row r="15" spans="1:8" s="3" customFormat="1" ht="39.950000000000003" customHeight="1">
      <c r="A15" s="82" t="s">
        <v>7</v>
      </c>
      <c r="B15" s="83" t="s">
        <v>7</v>
      </c>
      <c r="C15" s="83" t="s">
        <v>7</v>
      </c>
      <c r="D15" s="12" t="s">
        <v>22</v>
      </c>
      <c r="E15" s="22">
        <v>1.62</v>
      </c>
      <c r="F15" s="18">
        <v>2.5</v>
      </c>
      <c r="G15" s="13">
        <f t="shared" si="0"/>
        <v>0</v>
      </c>
      <c r="H15" s="84" t="s">
        <v>7</v>
      </c>
    </row>
    <row r="16" spans="1:8" s="3" customFormat="1" ht="39.950000000000003" customHeight="1">
      <c r="A16" s="82" t="s">
        <v>7</v>
      </c>
      <c r="B16" s="83" t="s">
        <v>7</v>
      </c>
      <c r="C16" s="83" t="s">
        <v>7</v>
      </c>
      <c r="D16" s="12" t="s">
        <v>200</v>
      </c>
      <c r="E16" s="22">
        <v>1.3</v>
      </c>
      <c r="F16" s="18">
        <v>2</v>
      </c>
      <c r="G16" s="13">
        <f t="shared" si="0"/>
        <v>0</v>
      </c>
      <c r="H16" s="84" t="s">
        <v>7</v>
      </c>
    </row>
    <row r="17" spans="1:8" s="3" customFormat="1" ht="39.950000000000003" customHeight="1">
      <c r="A17" s="82" t="s">
        <v>7</v>
      </c>
      <c r="B17" s="83" t="s">
        <v>7</v>
      </c>
      <c r="C17" s="83" t="s">
        <v>7</v>
      </c>
      <c r="D17" s="12" t="s">
        <v>149</v>
      </c>
      <c r="E17" s="22">
        <v>0.97</v>
      </c>
      <c r="F17" s="18">
        <v>1.5</v>
      </c>
      <c r="G17" s="13">
        <f t="shared" si="0"/>
        <v>0</v>
      </c>
      <c r="H17" s="84" t="s">
        <v>7</v>
      </c>
    </row>
    <row r="18" spans="1:8" s="3" customFormat="1" ht="39.950000000000003" customHeight="1">
      <c r="A18" s="82" t="s">
        <v>7</v>
      </c>
      <c r="B18" s="83" t="s">
        <v>7</v>
      </c>
      <c r="C18" s="83" t="s">
        <v>7</v>
      </c>
      <c r="D18" s="12" t="s">
        <v>24</v>
      </c>
      <c r="E18" s="22">
        <v>0.33</v>
      </c>
      <c r="F18" s="18">
        <v>0.5</v>
      </c>
      <c r="G18" s="13">
        <f t="shared" si="0"/>
        <v>0</v>
      </c>
      <c r="H18" s="84" t="s">
        <v>7</v>
      </c>
    </row>
    <row r="19" spans="1:8" s="3" customFormat="1" ht="39.950000000000003" customHeight="1">
      <c r="A19" s="82" t="s">
        <v>7</v>
      </c>
      <c r="B19" s="83" t="s">
        <v>7</v>
      </c>
      <c r="C19" s="83" t="s">
        <v>7</v>
      </c>
      <c r="D19" s="12" t="s">
        <v>27</v>
      </c>
      <c r="E19" s="22">
        <v>0.03</v>
      </c>
      <c r="F19" s="18">
        <v>0.05</v>
      </c>
      <c r="G19" s="13">
        <f t="shared" si="0"/>
        <v>0</v>
      </c>
      <c r="H19" s="84" t="s">
        <v>7</v>
      </c>
    </row>
    <row r="20" spans="1:8" s="3" customFormat="1" ht="39.950000000000003" customHeight="1">
      <c r="A20" s="82" t="s">
        <v>7</v>
      </c>
      <c r="B20" s="83" t="s">
        <v>7</v>
      </c>
      <c r="C20" s="83" t="s">
        <v>150</v>
      </c>
      <c r="D20" s="12" t="s">
        <v>151</v>
      </c>
      <c r="E20" s="22">
        <v>1.95</v>
      </c>
      <c r="F20" s="18">
        <v>3</v>
      </c>
      <c r="G20" s="13">
        <f t="shared" si="0"/>
        <v>0</v>
      </c>
      <c r="H20" s="84" t="s">
        <v>274</v>
      </c>
    </row>
    <row r="21" spans="1:8" s="3" customFormat="1" ht="39.950000000000003" customHeight="1">
      <c r="A21" s="82" t="s">
        <v>7</v>
      </c>
      <c r="B21" s="83" t="s">
        <v>7</v>
      </c>
      <c r="C21" s="83" t="s">
        <v>7</v>
      </c>
      <c r="D21" s="12" t="s">
        <v>152</v>
      </c>
      <c r="E21" s="22">
        <v>0.65</v>
      </c>
      <c r="F21" s="18">
        <v>1</v>
      </c>
      <c r="G21" s="13">
        <f t="shared" si="0"/>
        <v>0</v>
      </c>
      <c r="H21" s="84" t="s">
        <v>7</v>
      </c>
    </row>
    <row r="22" spans="1:8" s="3" customFormat="1" ht="39.950000000000003" customHeight="1">
      <c r="A22" s="82" t="s">
        <v>7</v>
      </c>
      <c r="B22" s="83" t="s">
        <v>7</v>
      </c>
      <c r="C22" s="83" t="s">
        <v>7</v>
      </c>
      <c r="D22" s="12" t="s">
        <v>153</v>
      </c>
      <c r="E22" s="22">
        <v>0.65</v>
      </c>
      <c r="F22" s="18">
        <v>1</v>
      </c>
      <c r="G22" s="13">
        <f t="shared" si="0"/>
        <v>0</v>
      </c>
      <c r="H22" s="84" t="s">
        <v>7</v>
      </c>
    </row>
    <row r="23" spans="1:8" s="3" customFormat="1" ht="39.950000000000003" customHeight="1">
      <c r="A23" s="82" t="s">
        <v>7</v>
      </c>
      <c r="B23" s="83" t="s">
        <v>7</v>
      </c>
      <c r="C23" s="83" t="s">
        <v>7</v>
      </c>
      <c r="D23" s="12" t="s">
        <v>26</v>
      </c>
      <c r="E23" s="22">
        <v>0.65</v>
      </c>
      <c r="F23" s="18">
        <v>1</v>
      </c>
      <c r="G23" s="13">
        <f t="shared" si="0"/>
        <v>0</v>
      </c>
      <c r="H23" s="84" t="s">
        <v>7</v>
      </c>
    </row>
    <row r="24" spans="1:8" s="3" customFormat="1" ht="39.950000000000003" customHeight="1">
      <c r="A24" s="82" t="s">
        <v>7</v>
      </c>
      <c r="B24" s="83" t="s">
        <v>7</v>
      </c>
      <c r="C24" s="83" t="s">
        <v>7</v>
      </c>
      <c r="D24" s="12" t="s">
        <v>154</v>
      </c>
      <c r="E24" s="22">
        <v>0.33</v>
      </c>
      <c r="F24" s="18">
        <v>0.5</v>
      </c>
      <c r="G24" s="13">
        <f t="shared" si="0"/>
        <v>0</v>
      </c>
      <c r="H24" s="84" t="s">
        <v>7</v>
      </c>
    </row>
    <row r="25" spans="1:8" s="3" customFormat="1" ht="39.950000000000003" customHeight="1">
      <c r="A25" s="82" t="s">
        <v>7</v>
      </c>
      <c r="B25" s="83" t="s">
        <v>7</v>
      </c>
      <c r="C25" s="83" t="s">
        <v>7</v>
      </c>
      <c r="D25" s="12" t="s">
        <v>42</v>
      </c>
      <c r="E25" s="22">
        <v>0.13</v>
      </c>
      <c r="F25" s="18">
        <v>0.2</v>
      </c>
      <c r="G25" s="13">
        <f t="shared" si="0"/>
        <v>0</v>
      </c>
      <c r="H25" s="84" t="s">
        <v>7</v>
      </c>
    </row>
    <row r="26" spans="1:8" s="3" customFormat="1" ht="39.950000000000003" customHeight="1">
      <c r="A26" s="82" t="s">
        <v>7</v>
      </c>
      <c r="B26" s="83" t="s">
        <v>7</v>
      </c>
      <c r="C26" s="19" t="s">
        <v>43</v>
      </c>
      <c r="D26" s="12" t="s">
        <v>44</v>
      </c>
      <c r="E26" s="22">
        <v>13</v>
      </c>
      <c r="F26" s="18">
        <v>20</v>
      </c>
      <c r="G26" s="13">
        <f t="shared" si="0"/>
        <v>0</v>
      </c>
      <c r="H26" s="20" t="s">
        <v>37</v>
      </c>
    </row>
    <row r="27" spans="1:8" ht="39.950000000000003" customHeight="1">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sheetData>
  <sheetProtection sheet="1" objects="1" scenarios="1" formatRows="0" insertRows="0" deleteRows="0"/>
  <mergeCells count="20">
    <mergeCell ref="H6:H7"/>
    <mergeCell ref="A8:A26"/>
    <mergeCell ref="B8:B26"/>
    <mergeCell ref="C8:C19"/>
    <mergeCell ref="C20:C25"/>
    <mergeCell ref="H8:H19"/>
    <mergeCell ref="H20:H2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57"/>
  <sheetViews>
    <sheetView showGridLines="0" view="pageBreakPreview" zoomScale="70" zoomScaleNormal="70" zoomScaleSheetLayoutView="70" workbookViewId="0">
      <selection activeCell="I3" sqref="I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156</v>
      </c>
      <c r="B8" s="83" t="s">
        <v>15</v>
      </c>
      <c r="C8" s="83" t="s">
        <v>157</v>
      </c>
      <c r="D8" s="12" t="s">
        <v>16</v>
      </c>
      <c r="E8" s="22">
        <v>26</v>
      </c>
      <c r="F8" s="18">
        <v>40</v>
      </c>
      <c r="G8" s="13">
        <f>($C$3*E8)+($C$4*F8)</f>
        <v>0</v>
      </c>
      <c r="H8" s="84" t="s">
        <v>275</v>
      </c>
    </row>
    <row r="9" spans="1:8" s="3" customFormat="1" ht="39.950000000000003" customHeight="1">
      <c r="A9" s="82" t="s">
        <v>7</v>
      </c>
      <c r="B9" s="83" t="s">
        <v>7</v>
      </c>
      <c r="C9" s="83" t="s">
        <v>7</v>
      </c>
      <c r="D9" s="12" t="s">
        <v>158</v>
      </c>
      <c r="E9" s="22">
        <v>16.25</v>
      </c>
      <c r="F9" s="18">
        <v>25</v>
      </c>
      <c r="G9" s="13">
        <f t="shared" ref="G9:G24" si="0">($C$3*E9)+($C$4*F9)</f>
        <v>0</v>
      </c>
      <c r="H9" s="84" t="s">
        <v>7</v>
      </c>
    </row>
    <row r="10" spans="1:8" s="3" customFormat="1" ht="39.950000000000003" customHeight="1">
      <c r="A10" s="82" t="s">
        <v>7</v>
      </c>
      <c r="B10" s="83" t="s">
        <v>7</v>
      </c>
      <c r="C10" s="83" t="s">
        <v>7</v>
      </c>
      <c r="D10" s="12" t="s">
        <v>90</v>
      </c>
      <c r="E10" s="22">
        <v>6.5</v>
      </c>
      <c r="F10" s="18">
        <v>10</v>
      </c>
      <c r="G10" s="13">
        <f t="shared" si="0"/>
        <v>0</v>
      </c>
      <c r="H10" s="84" t="s">
        <v>7</v>
      </c>
    </row>
    <row r="11" spans="1:8" s="3" customFormat="1" ht="39.950000000000003" customHeight="1">
      <c r="A11" s="82" t="s">
        <v>7</v>
      </c>
      <c r="B11" s="83" t="s">
        <v>7</v>
      </c>
      <c r="C11" s="83" t="s">
        <v>7</v>
      </c>
      <c r="D11" s="12" t="s">
        <v>19</v>
      </c>
      <c r="E11" s="22">
        <v>3.25</v>
      </c>
      <c r="F11" s="18">
        <v>5</v>
      </c>
      <c r="G11" s="13">
        <f t="shared" si="0"/>
        <v>0</v>
      </c>
      <c r="H11" s="84" t="s">
        <v>7</v>
      </c>
    </row>
    <row r="12" spans="1:8" s="3" customFormat="1" ht="39.950000000000003" customHeight="1">
      <c r="A12" s="82" t="s">
        <v>7</v>
      </c>
      <c r="B12" s="83" t="s">
        <v>7</v>
      </c>
      <c r="C12" s="83" t="s">
        <v>7</v>
      </c>
      <c r="D12" s="12" t="s">
        <v>20</v>
      </c>
      <c r="E12" s="22">
        <v>3.25</v>
      </c>
      <c r="F12" s="18">
        <v>5</v>
      </c>
      <c r="G12" s="13">
        <f t="shared" si="0"/>
        <v>0</v>
      </c>
      <c r="H12" s="84" t="s">
        <v>7</v>
      </c>
    </row>
    <row r="13" spans="1:8" s="3" customFormat="1" ht="39.950000000000003" customHeight="1">
      <c r="A13" s="82" t="s">
        <v>7</v>
      </c>
      <c r="B13" s="83" t="s">
        <v>7</v>
      </c>
      <c r="C13" s="83" t="s">
        <v>7</v>
      </c>
      <c r="D13" s="12" t="s">
        <v>23</v>
      </c>
      <c r="E13" s="22">
        <v>1.95</v>
      </c>
      <c r="F13" s="18">
        <v>3</v>
      </c>
      <c r="G13" s="13">
        <f t="shared" si="0"/>
        <v>0</v>
      </c>
      <c r="H13" s="84" t="s">
        <v>7</v>
      </c>
    </row>
    <row r="14" spans="1:8" s="3" customFormat="1" ht="39.950000000000003" customHeight="1">
      <c r="A14" s="82" t="s">
        <v>7</v>
      </c>
      <c r="B14" s="83" t="s">
        <v>7</v>
      </c>
      <c r="C14" s="83" t="s">
        <v>7</v>
      </c>
      <c r="D14" s="12" t="s">
        <v>24</v>
      </c>
      <c r="E14" s="22">
        <v>0.65</v>
      </c>
      <c r="F14" s="18">
        <v>1</v>
      </c>
      <c r="G14" s="13">
        <f t="shared" si="0"/>
        <v>0</v>
      </c>
      <c r="H14" s="84" t="s">
        <v>7</v>
      </c>
    </row>
    <row r="15" spans="1:8" s="3" customFormat="1" ht="39.950000000000003" customHeight="1">
      <c r="A15" s="82" t="s">
        <v>7</v>
      </c>
      <c r="B15" s="83" t="s">
        <v>7</v>
      </c>
      <c r="C15" s="83" t="s">
        <v>7</v>
      </c>
      <c r="D15" s="12" t="s">
        <v>200</v>
      </c>
      <c r="E15" s="22">
        <v>0.65</v>
      </c>
      <c r="F15" s="18">
        <v>1</v>
      </c>
      <c r="G15" s="13">
        <f t="shared" si="0"/>
        <v>0</v>
      </c>
      <c r="H15" s="84" t="s">
        <v>7</v>
      </c>
    </row>
    <row r="16" spans="1:8" s="3" customFormat="1" ht="39.950000000000003" customHeight="1">
      <c r="A16" s="82" t="s">
        <v>7</v>
      </c>
      <c r="B16" s="83" t="s">
        <v>7</v>
      </c>
      <c r="C16" s="83" t="s">
        <v>7</v>
      </c>
      <c r="D16" s="12" t="s">
        <v>27</v>
      </c>
      <c r="E16" s="22">
        <v>7.0000000000000007E-2</v>
      </c>
      <c r="F16" s="18">
        <v>0.1</v>
      </c>
      <c r="G16" s="13">
        <f t="shared" si="0"/>
        <v>0</v>
      </c>
      <c r="H16" s="84" t="s">
        <v>7</v>
      </c>
    </row>
    <row r="17" spans="1:8" s="3" customFormat="1" ht="39.950000000000003" customHeight="1">
      <c r="A17" s="82" t="s">
        <v>7</v>
      </c>
      <c r="B17" s="83" t="s">
        <v>7</v>
      </c>
      <c r="C17" s="83" t="s">
        <v>159</v>
      </c>
      <c r="D17" s="12" t="s">
        <v>90</v>
      </c>
      <c r="E17" s="22">
        <v>13</v>
      </c>
      <c r="F17" s="18">
        <v>20</v>
      </c>
      <c r="G17" s="13">
        <f t="shared" si="0"/>
        <v>0</v>
      </c>
      <c r="H17" s="84" t="s">
        <v>276</v>
      </c>
    </row>
    <row r="18" spans="1:8" s="3" customFormat="1" ht="39.950000000000003" customHeight="1">
      <c r="A18" s="82" t="s">
        <v>7</v>
      </c>
      <c r="B18" s="83" t="s">
        <v>7</v>
      </c>
      <c r="C18" s="83" t="s">
        <v>7</v>
      </c>
      <c r="D18" s="12" t="s">
        <v>30</v>
      </c>
      <c r="E18" s="22">
        <v>6.5</v>
      </c>
      <c r="F18" s="18">
        <v>10</v>
      </c>
      <c r="G18" s="13">
        <f t="shared" si="0"/>
        <v>0</v>
      </c>
      <c r="H18" s="84" t="s">
        <v>7</v>
      </c>
    </row>
    <row r="19" spans="1:8" s="3" customFormat="1" ht="39.950000000000003" customHeight="1">
      <c r="A19" s="82" t="s">
        <v>7</v>
      </c>
      <c r="B19" s="83" t="s">
        <v>7</v>
      </c>
      <c r="C19" s="83" t="s">
        <v>7</v>
      </c>
      <c r="D19" s="12" t="s">
        <v>31</v>
      </c>
      <c r="E19" s="22">
        <v>1.95</v>
      </c>
      <c r="F19" s="18">
        <v>3</v>
      </c>
      <c r="G19" s="13">
        <f t="shared" si="0"/>
        <v>0</v>
      </c>
      <c r="H19" s="84" t="s">
        <v>7</v>
      </c>
    </row>
    <row r="20" spans="1:8" s="3" customFormat="1" ht="39.950000000000003" customHeight="1">
      <c r="A20" s="82" t="s">
        <v>7</v>
      </c>
      <c r="B20" s="83" t="s">
        <v>7</v>
      </c>
      <c r="C20" s="83" t="s">
        <v>7</v>
      </c>
      <c r="D20" s="12" t="s">
        <v>32</v>
      </c>
      <c r="E20" s="22">
        <v>1.3</v>
      </c>
      <c r="F20" s="18">
        <v>2</v>
      </c>
      <c r="G20" s="13">
        <f t="shared" si="0"/>
        <v>0</v>
      </c>
      <c r="H20" s="84" t="s">
        <v>7</v>
      </c>
    </row>
    <row r="21" spans="1:8" s="3" customFormat="1" ht="39.950000000000003" customHeight="1">
      <c r="A21" s="82" t="s">
        <v>7</v>
      </c>
      <c r="B21" s="83" t="s">
        <v>7</v>
      </c>
      <c r="C21" s="83" t="s">
        <v>7</v>
      </c>
      <c r="D21" s="12" t="s">
        <v>33</v>
      </c>
      <c r="E21" s="22">
        <v>1.3</v>
      </c>
      <c r="F21" s="18">
        <v>2</v>
      </c>
      <c r="G21" s="13">
        <f t="shared" si="0"/>
        <v>0</v>
      </c>
      <c r="H21" s="84" t="s">
        <v>7</v>
      </c>
    </row>
    <row r="22" spans="1:8" s="3" customFormat="1" ht="39.950000000000003" customHeight="1">
      <c r="A22" s="82" t="s">
        <v>7</v>
      </c>
      <c r="B22" s="83" t="s">
        <v>7</v>
      </c>
      <c r="C22" s="83" t="s">
        <v>7</v>
      </c>
      <c r="D22" s="12" t="s">
        <v>24</v>
      </c>
      <c r="E22" s="22">
        <v>0.33</v>
      </c>
      <c r="F22" s="18">
        <v>0.5</v>
      </c>
      <c r="G22" s="13">
        <f t="shared" si="0"/>
        <v>0</v>
      </c>
      <c r="H22" s="84" t="s">
        <v>7</v>
      </c>
    </row>
    <row r="23" spans="1:8" s="3" customFormat="1" ht="39.950000000000003" customHeight="1">
      <c r="A23" s="82" t="s">
        <v>7</v>
      </c>
      <c r="B23" s="83" t="s">
        <v>7</v>
      </c>
      <c r="C23" s="83" t="s">
        <v>7</v>
      </c>
      <c r="D23" s="12" t="s">
        <v>34</v>
      </c>
      <c r="E23" s="22">
        <v>0.13</v>
      </c>
      <c r="F23" s="18">
        <v>0.2</v>
      </c>
      <c r="G23" s="13">
        <f t="shared" si="0"/>
        <v>0</v>
      </c>
      <c r="H23" s="84" t="s">
        <v>7</v>
      </c>
    </row>
    <row r="24" spans="1:8" s="3" customFormat="1" ht="39.950000000000003" customHeight="1">
      <c r="A24" s="82" t="s">
        <v>7</v>
      </c>
      <c r="B24" s="83" t="s">
        <v>7</v>
      </c>
      <c r="C24" s="19" t="s">
        <v>43</v>
      </c>
      <c r="D24" s="12" t="s">
        <v>44</v>
      </c>
      <c r="E24" s="22">
        <v>13</v>
      </c>
      <c r="F24" s="18">
        <v>20</v>
      </c>
      <c r="G24" s="13">
        <f t="shared" si="0"/>
        <v>0</v>
      </c>
      <c r="H24" s="20" t="s">
        <v>37</v>
      </c>
    </row>
    <row r="25" spans="1:8" ht="39.950000000000003" customHeight="1">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sheetData>
  <sheetProtection sheet="1" objects="1" scenarios="1" formatRows="0" insertRows="0" deleteRows="0"/>
  <mergeCells count="20">
    <mergeCell ref="H6:H7"/>
    <mergeCell ref="A8:A24"/>
    <mergeCell ref="B8:B24"/>
    <mergeCell ref="C8:C16"/>
    <mergeCell ref="C17:C23"/>
    <mergeCell ref="H8:H16"/>
    <mergeCell ref="H17: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56"/>
  <sheetViews>
    <sheetView showGridLines="0" view="pageBreakPreview" zoomScale="70" zoomScaleNormal="70" zoomScaleSheetLayoutView="70" workbookViewId="0">
      <selection activeCell="I1" sqref="I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171</v>
      </c>
      <c r="B8" s="83" t="s">
        <v>15</v>
      </c>
      <c r="C8" s="83" t="s">
        <v>160</v>
      </c>
      <c r="D8" s="12" t="s">
        <v>161</v>
      </c>
      <c r="E8" s="22">
        <v>19.5</v>
      </c>
      <c r="F8" s="18">
        <v>30</v>
      </c>
      <c r="G8" s="13">
        <f>($C$3*E8)+($C$4*F8)</f>
        <v>0</v>
      </c>
      <c r="H8" s="84" t="s">
        <v>293</v>
      </c>
    </row>
    <row r="9" spans="1:8" s="3" customFormat="1" ht="39.950000000000003" customHeight="1">
      <c r="A9" s="82" t="s">
        <v>7</v>
      </c>
      <c r="B9" s="83" t="s">
        <v>7</v>
      </c>
      <c r="C9" s="83" t="s">
        <v>7</v>
      </c>
      <c r="D9" s="12" t="s">
        <v>162</v>
      </c>
      <c r="E9" s="22">
        <v>9.75</v>
      </c>
      <c r="F9" s="18">
        <v>15</v>
      </c>
      <c r="G9" s="13">
        <f t="shared" ref="G9:G23" si="0">($C$3*E9)+($C$4*F9)</f>
        <v>0</v>
      </c>
      <c r="H9" s="84" t="s">
        <v>7</v>
      </c>
    </row>
    <row r="10" spans="1:8" s="3" customFormat="1" ht="39.950000000000003" customHeight="1">
      <c r="A10" s="82" t="s">
        <v>7</v>
      </c>
      <c r="B10" s="83" t="s">
        <v>7</v>
      </c>
      <c r="C10" s="83" t="s">
        <v>7</v>
      </c>
      <c r="D10" s="12" t="s">
        <v>163</v>
      </c>
      <c r="E10" s="22">
        <v>6.5</v>
      </c>
      <c r="F10" s="18">
        <v>10</v>
      </c>
      <c r="G10" s="13">
        <f t="shared" si="0"/>
        <v>0</v>
      </c>
      <c r="H10" s="84" t="s">
        <v>7</v>
      </c>
    </row>
    <row r="11" spans="1:8" s="3" customFormat="1" ht="39.950000000000003" customHeight="1">
      <c r="A11" s="82" t="s">
        <v>7</v>
      </c>
      <c r="B11" s="83" t="s">
        <v>7</v>
      </c>
      <c r="C11" s="83" t="s">
        <v>7</v>
      </c>
      <c r="D11" s="12" t="s">
        <v>20</v>
      </c>
      <c r="E11" s="22">
        <v>3.25</v>
      </c>
      <c r="F11" s="18">
        <v>5</v>
      </c>
      <c r="G11" s="13">
        <f t="shared" si="0"/>
        <v>0</v>
      </c>
      <c r="H11" s="84" t="s">
        <v>7</v>
      </c>
    </row>
    <row r="12" spans="1:8" s="3" customFormat="1" ht="39.950000000000003" customHeight="1">
      <c r="A12" s="82" t="s">
        <v>7</v>
      </c>
      <c r="B12" s="83" t="s">
        <v>7</v>
      </c>
      <c r="C12" s="83" t="s">
        <v>7</v>
      </c>
      <c r="D12" s="12" t="s">
        <v>164</v>
      </c>
      <c r="E12" s="22">
        <v>3.25</v>
      </c>
      <c r="F12" s="18">
        <v>5</v>
      </c>
      <c r="G12" s="13">
        <f t="shared" si="0"/>
        <v>0</v>
      </c>
      <c r="H12" s="84" t="s">
        <v>7</v>
      </c>
    </row>
    <row r="13" spans="1:8" s="3" customFormat="1" ht="39.950000000000003" customHeight="1">
      <c r="A13" s="82" t="s">
        <v>7</v>
      </c>
      <c r="B13" s="83" t="s">
        <v>7</v>
      </c>
      <c r="C13" s="83" t="s">
        <v>7</v>
      </c>
      <c r="D13" s="12" t="s">
        <v>165</v>
      </c>
      <c r="E13" s="22">
        <v>1.95</v>
      </c>
      <c r="F13" s="18">
        <v>3</v>
      </c>
      <c r="G13" s="13">
        <f t="shared" si="0"/>
        <v>0</v>
      </c>
      <c r="H13" s="84" t="s">
        <v>7</v>
      </c>
    </row>
    <row r="14" spans="1:8" s="3" customFormat="1" ht="39.950000000000003" customHeight="1">
      <c r="A14" s="82" t="s">
        <v>7</v>
      </c>
      <c r="B14" s="83" t="s">
        <v>7</v>
      </c>
      <c r="C14" s="83" t="s">
        <v>7</v>
      </c>
      <c r="D14" s="12" t="s">
        <v>166</v>
      </c>
      <c r="E14" s="22">
        <v>1.3</v>
      </c>
      <c r="F14" s="18">
        <v>2</v>
      </c>
      <c r="G14" s="13">
        <f t="shared" si="0"/>
        <v>0</v>
      </c>
      <c r="H14" s="84" t="s">
        <v>7</v>
      </c>
    </row>
    <row r="15" spans="1:8" s="3" customFormat="1" ht="39.950000000000003" customHeight="1">
      <c r="A15" s="82" t="s">
        <v>7</v>
      </c>
      <c r="B15" s="83" t="s">
        <v>7</v>
      </c>
      <c r="C15" s="83" t="s">
        <v>7</v>
      </c>
      <c r="D15" s="12" t="s">
        <v>24</v>
      </c>
      <c r="E15" s="22">
        <v>0.65</v>
      </c>
      <c r="F15" s="18">
        <v>1</v>
      </c>
      <c r="G15" s="13">
        <f t="shared" si="0"/>
        <v>0</v>
      </c>
      <c r="H15" s="84" t="s">
        <v>7</v>
      </c>
    </row>
    <row r="16" spans="1:8" s="3" customFormat="1" ht="39.950000000000003" customHeight="1">
      <c r="A16" s="82" t="s">
        <v>7</v>
      </c>
      <c r="B16" s="83" t="s">
        <v>7</v>
      </c>
      <c r="C16" s="83" t="s">
        <v>7</v>
      </c>
      <c r="D16" s="12" t="s">
        <v>25</v>
      </c>
      <c r="E16" s="22">
        <v>0.13</v>
      </c>
      <c r="F16" s="18">
        <v>0.2</v>
      </c>
      <c r="G16" s="13">
        <f t="shared" si="0"/>
        <v>0</v>
      </c>
      <c r="H16" s="84" t="s">
        <v>7</v>
      </c>
    </row>
    <row r="17" spans="1:8" s="3" customFormat="1" ht="39.950000000000003" customHeight="1">
      <c r="A17" s="82" t="s">
        <v>7</v>
      </c>
      <c r="B17" s="83" t="s">
        <v>7</v>
      </c>
      <c r="C17" s="83" t="s">
        <v>7</v>
      </c>
      <c r="D17" s="12" t="s">
        <v>167</v>
      </c>
      <c r="E17" s="22">
        <v>0.13</v>
      </c>
      <c r="F17" s="18">
        <v>0.2</v>
      </c>
      <c r="G17" s="13">
        <f t="shared" si="0"/>
        <v>0</v>
      </c>
      <c r="H17" s="84" t="s">
        <v>7</v>
      </c>
    </row>
    <row r="18" spans="1:8" s="3" customFormat="1" ht="39.950000000000003" customHeight="1">
      <c r="A18" s="82" t="s">
        <v>7</v>
      </c>
      <c r="B18" s="83" t="s">
        <v>7</v>
      </c>
      <c r="C18" s="83" t="s">
        <v>168</v>
      </c>
      <c r="D18" s="12" t="s">
        <v>169</v>
      </c>
      <c r="E18" s="22">
        <v>32.5</v>
      </c>
      <c r="F18" s="18">
        <v>50</v>
      </c>
      <c r="G18" s="13">
        <f t="shared" si="0"/>
        <v>0</v>
      </c>
      <c r="H18" s="84" t="s">
        <v>277</v>
      </c>
    </row>
    <row r="19" spans="1:8" s="3" customFormat="1" ht="39.950000000000003" customHeight="1">
      <c r="A19" s="82" t="s">
        <v>7</v>
      </c>
      <c r="B19" s="83" t="s">
        <v>7</v>
      </c>
      <c r="C19" s="83" t="s">
        <v>7</v>
      </c>
      <c r="D19" s="12" t="s">
        <v>22</v>
      </c>
      <c r="E19" s="22">
        <v>1.95</v>
      </c>
      <c r="F19" s="18">
        <v>3</v>
      </c>
      <c r="G19" s="13">
        <f t="shared" si="0"/>
        <v>0</v>
      </c>
      <c r="H19" s="84" t="s">
        <v>7</v>
      </c>
    </row>
    <row r="20" spans="1:8" s="3" customFormat="1" ht="39.950000000000003" customHeight="1">
      <c r="A20" s="82" t="s">
        <v>7</v>
      </c>
      <c r="B20" s="83" t="s">
        <v>7</v>
      </c>
      <c r="C20" s="83" t="s">
        <v>7</v>
      </c>
      <c r="D20" s="12" t="s">
        <v>24</v>
      </c>
      <c r="E20" s="22">
        <v>1.3</v>
      </c>
      <c r="F20" s="18">
        <v>2</v>
      </c>
      <c r="G20" s="13">
        <f t="shared" si="0"/>
        <v>0</v>
      </c>
      <c r="H20" s="84" t="s">
        <v>7</v>
      </c>
    </row>
    <row r="21" spans="1:8" s="3" customFormat="1" ht="39.950000000000003" customHeight="1">
      <c r="A21" s="82" t="s">
        <v>7</v>
      </c>
      <c r="B21" s="83" t="s">
        <v>7</v>
      </c>
      <c r="C21" s="83" t="s">
        <v>7</v>
      </c>
      <c r="D21" s="12" t="s">
        <v>170</v>
      </c>
      <c r="E21" s="22">
        <v>0.65</v>
      </c>
      <c r="F21" s="18">
        <v>1</v>
      </c>
      <c r="G21" s="13">
        <f t="shared" si="0"/>
        <v>0</v>
      </c>
      <c r="H21" s="84" t="s">
        <v>7</v>
      </c>
    </row>
    <row r="22" spans="1:8" s="3" customFormat="1" ht="39.950000000000003" customHeight="1">
      <c r="A22" s="82" t="s">
        <v>7</v>
      </c>
      <c r="B22" s="83" t="s">
        <v>7</v>
      </c>
      <c r="C22" s="83" t="s">
        <v>7</v>
      </c>
      <c r="D22" s="12" t="s">
        <v>70</v>
      </c>
      <c r="E22" s="22">
        <v>7.0000000000000007E-2</v>
      </c>
      <c r="F22" s="18">
        <v>0.1</v>
      </c>
      <c r="G22" s="13">
        <f t="shared" si="0"/>
        <v>0</v>
      </c>
      <c r="H22" s="84" t="s">
        <v>7</v>
      </c>
    </row>
    <row r="23" spans="1:8" s="3" customFormat="1" ht="39.950000000000003" customHeight="1">
      <c r="A23" s="82" t="s">
        <v>7</v>
      </c>
      <c r="B23" s="83" t="s">
        <v>7</v>
      </c>
      <c r="C23" s="19" t="s">
        <v>43</v>
      </c>
      <c r="D23" s="12" t="s">
        <v>44</v>
      </c>
      <c r="E23" s="22">
        <v>13</v>
      </c>
      <c r="F23" s="18">
        <v>20</v>
      </c>
      <c r="G23" s="13">
        <f t="shared" si="0"/>
        <v>0</v>
      </c>
      <c r="H23" s="20" t="s">
        <v>37</v>
      </c>
    </row>
    <row r="24" spans="1:8" ht="39.950000000000003" customHeight="1">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sheetData>
  <sheetProtection sheet="1" objects="1" scenarios="1" formatRows="0" insertRows="0" deleteRows="0"/>
  <mergeCells count="20">
    <mergeCell ref="H6:H7"/>
    <mergeCell ref="C8:C17"/>
    <mergeCell ref="H8:H17"/>
    <mergeCell ref="C18:C22"/>
    <mergeCell ref="H18:H22"/>
    <mergeCell ref="D6:D7"/>
    <mergeCell ref="E6:F6"/>
    <mergeCell ref="G6:G7"/>
    <mergeCell ref="A8:A23"/>
    <mergeCell ref="B8:B23"/>
    <mergeCell ref="A6:A7"/>
    <mergeCell ref="B6:B7"/>
    <mergeCell ref="C6:C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56"/>
  <sheetViews>
    <sheetView showGridLines="0" view="pageBreakPreview" zoomScale="70" zoomScaleNormal="70" zoomScaleSheetLayoutView="70" workbookViewId="0">
      <selection activeCell="H2" sqref="H2:H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172</v>
      </c>
      <c r="B8" s="83" t="s">
        <v>15</v>
      </c>
      <c r="C8" s="83" t="s">
        <v>173</v>
      </c>
      <c r="D8" s="12" t="s">
        <v>16</v>
      </c>
      <c r="E8" s="22">
        <v>26</v>
      </c>
      <c r="F8" s="18">
        <v>40</v>
      </c>
      <c r="G8" s="13">
        <f>($C$3*E8)+($C$4*F8)</f>
        <v>0</v>
      </c>
      <c r="H8" s="84" t="s">
        <v>278</v>
      </c>
    </row>
    <row r="9" spans="1:8" s="3" customFormat="1" ht="39.950000000000003" customHeight="1">
      <c r="A9" s="82" t="s">
        <v>7</v>
      </c>
      <c r="B9" s="83" t="s">
        <v>7</v>
      </c>
      <c r="C9" s="83" t="s">
        <v>7</v>
      </c>
      <c r="D9" s="12" t="s">
        <v>174</v>
      </c>
      <c r="E9" s="22">
        <v>19.5</v>
      </c>
      <c r="F9" s="18">
        <v>30</v>
      </c>
      <c r="G9" s="13">
        <f t="shared" ref="G9:G23" si="0">($C$3*E9)+($C$4*F9)</f>
        <v>0</v>
      </c>
      <c r="H9" s="84" t="s">
        <v>7</v>
      </c>
    </row>
    <row r="10" spans="1:8" s="3" customFormat="1" ht="39.950000000000003" customHeight="1">
      <c r="A10" s="82" t="s">
        <v>7</v>
      </c>
      <c r="B10" s="83" t="s">
        <v>7</v>
      </c>
      <c r="C10" s="83" t="s">
        <v>7</v>
      </c>
      <c r="D10" s="12" t="s">
        <v>19</v>
      </c>
      <c r="E10" s="22">
        <v>4.88</v>
      </c>
      <c r="F10" s="18">
        <v>7.5</v>
      </c>
      <c r="G10" s="13">
        <f t="shared" si="0"/>
        <v>0</v>
      </c>
      <c r="H10" s="84" t="s">
        <v>7</v>
      </c>
    </row>
    <row r="11" spans="1:8" s="3" customFormat="1" ht="39.950000000000003" customHeight="1">
      <c r="A11" s="82" t="s">
        <v>7</v>
      </c>
      <c r="B11" s="83" t="s">
        <v>7</v>
      </c>
      <c r="C11" s="83" t="s">
        <v>7</v>
      </c>
      <c r="D11" s="12" t="s">
        <v>20</v>
      </c>
      <c r="E11" s="22">
        <v>4.88</v>
      </c>
      <c r="F11" s="18">
        <v>7.5</v>
      </c>
      <c r="G11" s="13">
        <f t="shared" si="0"/>
        <v>0</v>
      </c>
      <c r="H11" s="84" t="s">
        <v>7</v>
      </c>
    </row>
    <row r="12" spans="1:8" s="3" customFormat="1" ht="39.950000000000003" customHeight="1">
      <c r="A12" s="82" t="s">
        <v>7</v>
      </c>
      <c r="B12" s="83" t="s">
        <v>7</v>
      </c>
      <c r="C12" s="83" t="s">
        <v>7</v>
      </c>
      <c r="D12" s="12" t="s">
        <v>22</v>
      </c>
      <c r="E12" s="22">
        <v>3.25</v>
      </c>
      <c r="F12" s="18">
        <v>5</v>
      </c>
      <c r="G12" s="13">
        <f t="shared" si="0"/>
        <v>0</v>
      </c>
      <c r="H12" s="84" t="s">
        <v>7</v>
      </c>
    </row>
    <row r="13" spans="1:8" s="3" customFormat="1" ht="39.950000000000003" customHeight="1">
      <c r="A13" s="82" t="s">
        <v>7</v>
      </c>
      <c r="B13" s="83" t="s">
        <v>7</v>
      </c>
      <c r="C13" s="83" t="s">
        <v>7</v>
      </c>
      <c r="D13" s="12" t="s">
        <v>23</v>
      </c>
      <c r="E13" s="22">
        <v>1.95</v>
      </c>
      <c r="F13" s="18">
        <v>3</v>
      </c>
      <c r="G13" s="13">
        <f t="shared" si="0"/>
        <v>0</v>
      </c>
      <c r="H13" s="84" t="s">
        <v>7</v>
      </c>
    </row>
    <row r="14" spans="1:8" s="3" customFormat="1" ht="39.950000000000003" customHeight="1">
      <c r="A14" s="82" t="s">
        <v>7</v>
      </c>
      <c r="B14" s="83" t="s">
        <v>7</v>
      </c>
      <c r="C14" s="83" t="s">
        <v>7</v>
      </c>
      <c r="D14" s="12" t="s">
        <v>200</v>
      </c>
      <c r="E14" s="22">
        <v>1.62</v>
      </c>
      <c r="F14" s="18">
        <v>2.5</v>
      </c>
      <c r="G14" s="13">
        <f t="shared" si="0"/>
        <v>0</v>
      </c>
      <c r="H14" s="84" t="s">
        <v>7</v>
      </c>
    </row>
    <row r="15" spans="1:8" s="3" customFormat="1" ht="39.950000000000003" customHeight="1">
      <c r="A15" s="82" t="s">
        <v>7</v>
      </c>
      <c r="B15" s="83" t="s">
        <v>7</v>
      </c>
      <c r="C15" s="83" t="s">
        <v>7</v>
      </c>
      <c r="D15" s="12" t="s">
        <v>24</v>
      </c>
      <c r="E15" s="22">
        <v>0.65</v>
      </c>
      <c r="F15" s="18">
        <v>1</v>
      </c>
      <c r="G15" s="13">
        <f t="shared" si="0"/>
        <v>0</v>
      </c>
      <c r="H15" s="84" t="s">
        <v>7</v>
      </c>
    </row>
    <row r="16" spans="1:8" s="3" customFormat="1" ht="39.950000000000003" customHeight="1">
      <c r="A16" s="82" t="s">
        <v>7</v>
      </c>
      <c r="B16" s="83" t="s">
        <v>7</v>
      </c>
      <c r="C16" s="83" t="s">
        <v>7</v>
      </c>
      <c r="D16" s="12" t="s">
        <v>26</v>
      </c>
      <c r="E16" s="22">
        <v>0.13</v>
      </c>
      <c r="F16" s="18">
        <v>0.2</v>
      </c>
      <c r="G16" s="13">
        <f t="shared" si="0"/>
        <v>0</v>
      </c>
      <c r="H16" s="84" t="s">
        <v>7</v>
      </c>
    </row>
    <row r="17" spans="1:8" s="3" customFormat="1" ht="39.950000000000003" customHeight="1">
      <c r="A17" s="82" t="s">
        <v>7</v>
      </c>
      <c r="B17" s="83" t="s">
        <v>7</v>
      </c>
      <c r="C17" s="83" t="s">
        <v>175</v>
      </c>
      <c r="D17" s="12" t="s">
        <v>104</v>
      </c>
      <c r="E17" s="22">
        <v>13</v>
      </c>
      <c r="F17" s="18">
        <v>20</v>
      </c>
      <c r="G17" s="13">
        <f t="shared" si="0"/>
        <v>0</v>
      </c>
      <c r="H17" s="84" t="s">
        <v>176</v>
      </c>
    </row>
    <row r="18" spans="1:8" s="3" customFormat="1" ht="39.950000000000003" customHeight="1">
      <c r="A18" s="82" t="s">
        <v>7</v>
      </c>
      <c r="B18" s="83" t="s">
        <v>7</v>
      </c>
      <c r="C18" s="83" t="s">
        <v>7</v>
      </c>
      <c r="D18" s="12" t="s">
        <v>31</v>
      </c>
      <c r="E18" s="22">
        <v>1.95</v>
      </c>
      <c r="F18" s="18">
        <v>3</v>
      </c>
      <c r="G18" s="13">
        <f t="shared" si="0"/>
        <v>0</v>
      </c>
      <c r="H18" s="84" t="s">
        <v>7</v>
      </c>
    </row>
    <row r="19" spans="1:8" s="3" customFormat="1" ht="39.950000000000003" customHeight="1">
      <c r="A19" s="82" t="s">
        <v>7</v>
      </c>
      <c r="B19" s="83" t="s">
        <v>7</v>
      </c>
      <c r="C19" s="83" t="s">
        <v>7</v>
      </c>
      <c r="D19" s="12" t="s">
        <v>32</v>
      </c>
      <c r="E19" s="22">
        <v>1.3</v>
      </c>
      <c r="F19" s="18">
        <v>2</v>
      </c>
      <c r="G19" s="13">
        <f t="shared" si="0"/>
        <v>0</v>
      </c>
      <c r="H19" s="84" t="s">
        <v>7</v>
      </c>
    </row>
    <row r="20" spans="1:8" s="3" customFormat="1" ht="39.950000000000003" customHeight="1">
      <c r="A20" s="82" t="s">
        <v>7</v>
      </c>
      <c r="B20" s="83" t="s">
        <v>7</v>
      </c>
      <c r="C20" s="83" t="s">
        <v>7</v>
      </c>
      <c r="D20" s="12" t="s">
        <v>125</v>
      </c>
      <c r="E20" s="22">
        <v>0.65</v>
      </c>
      <c r="F20" s="18">
        <v>1</v>
      </c>
      <c r="G20" s="13">
        <f t="shared" si="0"/>
        <v>0</v>
      </c>
      <c r="H20" s="84" t="s">
        <v>7</v>
      </c>
    </row>
    <row r="21" spans="1:8" s="3" customFormat="1" ht="39.950000000000003" customHeight="1">
      <c r="A21" s="82" t="s">
        <v>7</v>
      </c>
      <c r="B21" s="83" t="s">
        <v>7</v>
      </c>
      <c r="C21" s="83" t="s">
        <v>7</v>
      </c>
      <c r="D21" s="12" t="s">
        <v>24</v>
      </c>
      <c r="E21" s="22">
        <v>0.33</v>
      </c>
      <c r="F21" s="18">
        <v>0.5</v>
      </c>
      <c r="G21" s="13">
        <f t="shared" si="0"/>
        <v>0</v>
      </c>
      <c r="H21" s="84" t="s">
        <v>7</v>
      </c>
    </row>
    <row r="22" spans="1:8" s="3" customFormat="1" ht="39.950000000000003" customHeight="1">
      <c r="A22" s="82" t="s">
        <v>7</v>
      </c>
      <c r="B22" s="83" t="s">
        <v>7</v>
      </c>
      <c r="C22" s="83" t="s">
        <v>7</v>
      </c>
      <c r="D22" s="12" t="s">
        <v>34</v>
      </c>
      <c r="E22" s="22">
        <v>0.13</v>
      </c>
      <c r="F22" s="18">
        <v>0.2</v>
      </c>
      <c r="G22" s="13">
        <f t="shared" si="0"/>
        <v>0</v>
      </c>
      <c r="H22" s="84" t="s">
        <v>7</v>
      </c>
    </row>
    <row r="23" spans="1:8" s="3" customFormat="1" ht="39.950000000000003" customHeight="1">
      <c r="A23" s="82" t="s">
        <v>7</v>
      </c>
      <c r="B23" s="83" t="s">
        <v>7</v>
      </c>
      <c r="C23" s="19" t="s">
        <v>43</v>
      </c>
      <c r="D23" s="12" t="s">
        <v>44</v>
      </c>
      <c r="E23" s="22">
        <v>13</v>
      </c>
      <c r="F23" s="18">
        <v>20</v>
      </c>
      <c r="G23" s="13">
        <f t="shared" si="0"/>
        <v>0</v>
      </c>
      <c r="H23" s="20" t="s">
        <v>37</v>
      </c>
    </row>
    <row r="24" spans="1:8" ht="39.950000000000003" customHeight="1">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sheetData>
  <sheetProtection sheet="1" objects="1" scenarios="1" formatRows="0" insertRows="0" deleteRows="0"/>
  <mergeCells count="20">
    <mergeCell ref="H6:H7"/>
    <mergeCell ref="A8:A23"/>
    <mergeCell ref="B8:B23"/>
    <mergeCell ref="C8:C16"/>
    <mergeCell ref="C17:C22"/>
    <mergeCell ref="H8:H16"/>
    <mergeCell ref="H17: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H58"/>
  <sheetViews>
    <sheetView showGridLines="0" view="pageBreakPreview" zoomScale="70" zoomScaleNormal="70" zoomScaleSheetLayoutView="70" workbookViewId="0">
      <selection activeCell="I3" sqref="I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177</v>
      </c>
      <c r="B8" s="83" t="s">
        <v>15</v>
      </c>
      <c r="C8" s="83" t="s">
        <v>183</v>
      </c>
      <c r="D8" s="12" t="s">
        <v>16</v>
      </c>
      <c r="E8" s="22">
        <v>26</v>
      </c>
      <c r="F8" s="18">
        <v>40</v>
      </c>
      <c r="G8" s="13">
        <f>($C$3*E8)+($C$4*F8)</f>
        <v>0</v>
      </c>
      <c r="H8" s="84" t="s">
        <v>279</v>
      </c>
    </row>
    <row r="9" spans="1:8" s="3" customFormat="1" ht="39.950000000000003" customHeight="1">
      <c r="A9" s="82" t="s">
        <v>7</v>
      </c>
      <c r="B9" s="83" t="s">
        <v>7</v>
      </c>
      <c r="C9" s="83" t="s">
        <v>7</v>
      </c>
      <c r="D9" s="12" t="s">
        <v>178</v>
      </c>
      <c r="E9" s="22">
        <v>19.5</v>
      </c>
      <c r="F9" s="18">
        <v>30</v>
      </c>
      <c r="G9" s="13">
        <f t="shared" ref="G9:G25" si="0">($C$3*E9)+($C$4*F9)</f>
        <v>0</v>
      </c>
      <c r="H9" s="84" t="s">
        <v>7</v>
      </c>
    </row>
    <row r="10" spans="1:8" s="3" customFormat="1" ht="39.950000000000003" customHeight="1">
      <c r="A10" s="82" t="s">
        <v>7</v>
      </c>
      <c r="B10" s="83" t="s">
        <v>7</v>
      </c>
      <c r="C10" s="83" t="s">
        <v>7</v>
      </c>
      <c r="D10" s="12" t="s">
        <v>19</v>
      </c>
      <c r="E10" s="22">
        <v>4.88</v>
      </c>
      <c r="F10" s="18">
        <v>7.5</v>
      </c>
      <c r="G10" s="13">
        <f t="shared" si="0"/>
        <v>0</v>
      </c>
      <c r="H10" s="84" t="s">
        <v>7</v>
      </c>
    </row>
    <row r="11" spans="1:8" s="3" customFormat="1" ht="39.950000000000003" customHeight="1">
      <c r="A11" s="82" t="s">
        <v>7</v>
      </c>
      <c r="B11" s="83" t="s">
        <v>7</v>
      </c>
      <c r="C11" s="83" t="s">
        <v>7</v>
      </c>
      <c r="D11" s="12" t="s">
        <v>20</v>
      </c>
      <c r="E11" s="22">
        <v>4.88</v>
      </c>
      <c r="F11" s="18">
        <v>7.5</v>
      </c>
      <c r="G11" s="13">
        <f t="shared" si="0"/>
        <v>0</v>
      </c>
      <c r="H11" s="84" t="s">
        <v>7</v>
      </c>
    </row>
    <row r="12" spans="1:8" s="3" customFormat="1" ht="39.950000000000003" customHeight="1">
      <c r="A12" s="82" t="s">
        <v>7</v>
      </c>
      <c r="B12" s="83" t="s">
        <v>7</v>
      </c>
      <c r="C12" s="83" t="s">
        <v>7</v>
      </c>
      <c r="D12" s="12" t="s">
        <v>22</v>
      </c>
      <c r="E12" s="22">
        <v>3.25</v>
      </c>
      <c r="F12" s="18">
        <v>5</v>
      </c>
      <c r="G12" s="13">
        <f t="shared" si="0"/>
        <v>0</v>
      </c>
      <c r="H12" s="84" t="s">
        <v>7</v>
      </c>
    </row>
    <row r="13" spans="1:8" s="3" customFormat="1" ht="39.950000000000003" customHeight="1">
      <c r="A13" s="82" t="s">
        <v>7</v>
      </c>
      <c r="B13" s="83" t="s">
        <v>7</v>
      </c>
      <c r="C13" s="83" t="s">
        <v>7</v>
      </c>
      <c r="D13" s="12" t="s">
        <v>23</v>
      </c>
      <c r="E13" s="22">
        <v>1.95</v>
      </c>
      <c r="F13" s="18">
        <v>3</v>
      </c>
      <c r="G13" s="13">
        <f t="shared" si="0"/>
        <v>0</v>
      </c>
      <c r="H13" s="84" t="s">
        <v>7</v>
      </c>
    </row>
    <row r="14" spans="1:8" s="3" customFormat="1" ht="39.950000000000003" customHeight="1">
      <c r="A14" s="82" t="s">
        <v>7</v>
      </c>
      <c r="B14" s="83" t="s">
        <v>7</v>
      </c>
      <c r="C14" s="83" t="s">
        <v>7</v>
      </c>
      <c r="D14" s="12" t="s">
        <v>200</v>
      </c>
      <c r="E14" s="22">
        <v>1.62</v>
      </c>
      <c r="F14" s="18">
        <v>2.5</v>
      </c>
      <c r="G14" s="13">
        <f t="shared" si="0"/>
        <v>0</v>
      </c>
      <c r="H14" s="84" t="s">
        <v>7</v>
      </c>
    </row>
    <row r="15" spans="1:8" s="3" customFormat="1" ht="39.950000000000003" customHeight="1">
      <c r="A15" s="82" t="s">
        <v>7</v>
      </c>
      <c r="B15" s="83" t="s">
        <v>7</v>
      </c>
      <c r="C15" s="83" t="s">
        <v>7</v>
      </c>
      <c r="D15" s="12" t="s">
        <v>24</v>
      </c>
      <c r="E15" s="22">
        <v>0.65</v>
      </c>
      <c r="F15" s="18">
        <v>1</v>
      </c>
      <c r="G15" s="13">
        <f t="shared" si="0"/>
        <v>0</v>
      </c>
      <c r="H15" s="84" t="s">
        <v>7</v>
      </c>
    </row>
    <row r="16" spans="1:8" s="3" customFormat="1" ht="39.950000000000003" customHeight="1">
      <c r="A16" s="82" t="s">
        <v>7</v>
      </c>
      <c r="B16" s="83" t="s">
        <v>7</v>
      </c>
      <c r="C16" s="83" t="s">
        <v>7</v>
      </c>
      <c r="D16" s="12" t="s">
        <v>25</v>
      </c>
      <c r="E16" s="22">
        <v>0.33</v>
      </c>
      <c r="F16" s="18">
        <v>0.5</v>
      </c>
      <c r="G16" s="13">
        <f t="shared" si="0"/>
        <v>0</v>
      </c>
      <c r="H16" s="84" t="s">
        <v>7</v>
      </c>
    </row>
    <row r="17" spans="1:8" s="3" customFormat="1" ht="39.950000000000003" customHeight="1">
      <c r="A17" s="82" t="s">
        <v>7</v>
      </c>
      <c r="B17" s="83" t="s">
        <v>7</v>
      </c>
      <c r="C17" s="83" t="s">
        <v>7</v>
      </c>
      <c r="D17" s="12" t="s">
        <v>26</v>
      </c>
      <c r="E17" s="22">
        <v>0.13</v>
      </c>
      <c r="F17" s="18">
        <v>0.2</v>
      </c>
      <c r="G17" s="13">
        <f t="shared" si="0"/>
        <v>0</v>
      </c>
      <c r="H17" s="84" t="s">
        <v>7</v>
      </c>
    </row>
    <row r="18" spans="1:8" s="3" customFormat="1" ht="39.950000000000003" customHeight="1">
      <c r="A18" s="82" t="s">
        <v>7</v>
      </c>
      <c r="B18" s="83" t="s">
        <v>7</v>
      </c>
      <c r="C18" s="83" t="s">
        <v>7</v>
      </c>
      <c r="D18" s="12" t="s">
        <v>27</v>
      </c>
      <c r="E18" s="22">
        <v>7.0000000000000007E-2</v>
      </c>
      <c r="F18" s="18">
        <v>0.1</v>
      </c>
      <c r="G18" s="13">
        <f t="shared" si="0"/>
        <v>0</v>
      </c>
      <c r="H18" s="84" t="s">
        <v>7</v>
      </c>
    </row>
    <row r="19" spans="1:8" s="3" customFormat="1" ht="39.950000000000003" customHeight="1">
      <c r="A19" s="82" t="s">
        <v>7</v>
      </c>
      <c r="B19" s="83" t="s">
        <v>7</v>
      </c>
      <c r="C19" s="83" t="s">
        <v>179</v>
      </c>
      <c r="D19" s="12" t="s">
        <v>180</v>
      </c>
      <c r="E19" s="22">
        <v>13</v>
      </c>
      <c r="F19" s="18">
        <v>20</v>
      </c>
      <c r="G19" s="13">
        <f t="shared" si="0"/>
        <v>0</v>
      </c>
      <c r="H19" s="84" t="s">
        <v>182</v>
      </c>
    </row>
    <row r="20" spans="1:8" s="3" customFormat="1" ht="39.950000000000003" customHeight="1">
      <c r="A20" s="82" t="s">
        <v>7</v>
      </c>
      <c r="B20" s="83" t="s">
        <v>7</v>
      </c>
      <c r="C20" s="83" t="s">
        <v>7</v>
      </c>
      <c r="D20" s="12" t="s">
        <v>22</v>
      </c>
      <c r="E20" s="22">
        <v>1.95</v>
      </c>
      <c r="F20" s="18">
        <v>3</v>
      </c>
      <c r="G20" s="13">
        <f t="shared" si="0"/>
        <v>0</v>
      </c>
      <c r="H20" s="84" t="s">
        <v>7</v>
      </c>
    </row>
    <row r="21" spans="1:8" s="3" customFormat="1" ht="39.950000000000003" customHeight="1">
      <c r="A21" s="82" t="s">
        <v>7</v>
      </c>
      <c r="B21" s="83" t="s">
        <v>7</v>
      </c>
      <c r="C21" s="83" t="s">
        <v>7</v>
      </c>
      <c r="D21" s="12" t="s">
        <v>181</v>
      </c>
      <c r="E21" s="22">
        <v>1.3</v>
      </c>
      <c r="F21" s="18">
        <v>2</v>
      </c>
      <c r="G21" s="13">
        <f t="shared" si="0"/>
        <v>0</v>
      </c>
      <c r="H21" s="84" t="s">
        <v>7</v>
      </c>
    </row>
    <row r="22" spans="1:8" s="3" customFormat="1" ht="39.950000000000003" customHeight="1">
      <c r="A22" s="82" t="s">
        <v>7</v>
      </c>
      <c r="B22" s="83" t="s">
        <v>7</v>
      </c>
      <c r="C22" s="83" t="s">
        <v>7</v>
      </c>
      <c r="D22" s="12" t="s">
        <v>32</v>
      </c>
      <c r="E22" s="22">
        <v>1.3</v>
      </c>
      <c r="F22" s="18">
        <v>2</v>
      </c>
      <c r="G22" s="13">
        <f t="shared" si="0"/>
        <v>0</v>
      </c>
      <c r="H22" s="84" t="s">
        <v>7</v>
      </c>
    </row>
    <row r="23" spans="1:8" s="3" customFormat="1" ht="39.950000000000003" customHeight="1">
      <c r="A23" s="82" t="s">
        <v>7</v>
      </c>
      <c r="B23" s="83" t="s">
        <v>7</v>
      </c>
      <c r="C23" s="83" t="s">
        <v>7</v>
      </c>
      <c r="D23" s="12" t="s">
        <v>24</v>
      </c>
      <c r="E23" s="22">
        <v>0.33</v>
      </c>
      <c r="F23" s="18">
        <v>0.5</v>
      </c>
      <c r="G23" s="13">
        <f t="shared" si="0"/>
        <v>0</v>
      </c>
      <c r="H23" s="84" t="s">
        <v>7</v>
      </c>
    </row>
    <row r="24" spans="1:8" s="3" customFormat="1" ht="39.950000000000003" customHeight="1">
      <c r="A24" s="82" t="s">
        <v>7</v>
      </c>
      <c r="B24" s="83" t="s">
        <v>7</v>
      </c>
      <c r="C24" s="83" t="s">
        <v>7</v>
      </c>
      <c r="D24" s="12" t="s">
        <v>70</v>
      </c>
      <c r="E24" s="22">
        <v>0.33</v>
      </c>
      <c r="F24" s="18">
        <v>0.5</v>
      </c>
      <c r="G24" s="13">
        <f t="shared" si="0"/>
        <v>0</v>
      </c>
      <c r="H24" s="84" t="s">
        <v>7</v>
      </c>
    </row>
    <row r="25" spans="1:8" s="3" customFormat="1" ht="39.950000000000003" customHeight="1">
      <c r="A25" s="82" t="s">
        <v>7</v>
      </c>
      <c r="B25" s="83" t="s">
        <v>7</v>
      </c>
      <c r="C25" s="19" t="s">
        <v>43</v>
      </c>
      <c r="D25" s="12" t="s">
        <v>44</v>
      </c>
      <c r="E25" s="22">
        <v>13</v>
      </c>
      <c r="F25" s="18">
        <v>20</v>
      </c>
      <c r="G25" s="13">
        <f t="shared" si="0"/>
        <v>0</v>
      </c>
      <c r="H25" s="20" t="s">
        <v>37</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objects="1" scenarios="1" formatRows="0" insertRows="0" deleteRows="0"/>
  <mergeCells count="20">
    <mergeCell ref="H6:H7"/>
    <mergeCell ref="A8:A25"/>
    <mergeCell ref="B8:B25"/>
    <mergeCell ref="C8:C18"/>
    <mergeCell ref="C19:C24"/>
    <mergeCell ref="H8:H18"/>
    <mergeCell ref="H19: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H58"/>
  <sheetViews>
    <sheetView showGridLines="0" view="pageBreakPreview" zoomScale="70" zoomScaleNormal="70" zoomScaleSheetLayoutView="70" workbookViewId="0">
      <selection activeCell="I1" sqref="I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194</v>
      </c>
      <c r="B8" s="83" t="s">
        <v>15</v>
      </c>
      <c r="C8" s="83" t="s">
        <v>184</v>
      </c>
      <c r="D8" s="12" t="s">
        <v>16</v>
      </c>
      <c r="E8" s="22">
        <v>13</v>
      </c>
      <c r="F8" s="18">
        <v>20</v>
      </c>
      <c r="G8" s="13">
        <f>($C$3*E8)+($C$4*F8)</f>
        <v>0</v>
      </c>
      <c r="H8" s="84" t="s">
        <v>280</v>
      </c>
    </row>
    <row r="9" spans="1:8" s="3" customFormat="1" ht="39.950000000000003" customHeight="1">
      <c r="A9" s="82" t="s">
        <v>7</v>
      </c>
      <c r="B9" s="83" t="s">
        <v>7</v>
      </c>
      <c r="C9" s="83" t="s">
        <v>7</v>
      </c>
      <c r="D9" s="12" t="s">
        <v>185</v>
      </c>
      <c r="E9" s="22">
        <v>3.25</v>
      </c>
      <c r="F9" s="18">
        <v>5</v>
      </c>
      <c r="G9" s="13">
        <f t="shared" ref="G9:G25" si="0">($C$3*E9)+($C$4*F9)</f>
        <v>0</v>
      </c>
      <c r="H9" s="84" t="s">
        <v>7</v>
      </c>
    </row>
    <row r="10" spans="1:8" s="3" customFormat="1" ht="39.950000000000003" customHeight="1">
      <c r="A10" s="82" t="s">
        <v>7</v>
      </c>
      <c r="B10" s="83" t="s">
        <v>7</v>
      </c>
      <c r="C10" s="83" t="s">
        <v>7</v>
      </c>
      <c r="D10" s="12" t="s">
        <v>47</v>
      </c>
      <c r="E10" s="22">
        <v>3.25</v>
      </c>
      <c r="F10" s="18">
        <v>5</v>
      </c>
      <c r="G10" s="13">
        <f t="shared" si="0"/>
        <v>0</v>
      </c>
      <c r="H10" s="84" t="s">
        <v>7</v>
      </c>
    </row>
    <row r="11" spans="1:8" s="3" customFormat="1" ht="39.950000000000003" customHeight="1">
      <c r="A11" s="82" t="s">
        <v>7</v>
      </c>
      <c r="B11" s="83" t="s">
        <v>7</v>
      </c>
      <c r="C11" s="83" t="s">
        <v>7</v>
      </c>
      <c r="D11" s="12" t="s">
        <v>19</v>
      </c>
      <c r="E11" s="22">
        <v>3.25</v>
      </c>
      <c r="F11" s="18">
        <v>5</v>
      </c>
      <c r="G11" s="13">
        <f t="shared" si="0"/>
        <v>0</v>
      </c>
      <c r="H11" s="84" t="s">
        <v>7</v>
      </c>
    </row>
    <row r="12" spans="1:8" s="3" customFormat="1" ht="39.950000000000003" customHeight="1">
      <c r="A12" s="82" t="s">
        <v>7</v>
      </c>
      <c r="B12" s="83" t="s">
        <v>7</v>
      </c>
      <c r="C12" s="83" t="s">
        <v>7</v>
      </c>
      <c r="D12" s="12" t="s">
        <v>186</v>
      </c>
      <c r="E12" s="22">
        <v>3.25</v>
      </c>
      <c r="F12" s="18">
        <v>5</v>
      </c>
      <c r="G12" s="13">
        <f t="shared" si="0"/>
        <v>0</v>
      </c>
      <c r="H12" s="84" t="s">
        <v>7</v>
      </c>
    </row>
    <row r="13" spans="1:8" s="3" customFormat="1" ht="39.950000000000003" customHeight="1">
      <c r="A13" s="82" t="s">
        <v>7</v>
      </c>
      <c r="B13" s="83" t="s">
        <v>7</v>
      </c>
      <c r="C13" s="83" t="s">
        <v>7</v>
      </c>
      <c r="D13" s="12" t="s">
        <v>187</v>
      </c>
      <c r="E13" s="22">
        <v>3.25</v>
      </c>
      <c r="F13" s="18">
        <v>5</v>
      </c>
      <c r="G13" s="13">
        <f t="shared" si="0"/>
        <v>0</v>
      </c>
      <c r="H13" s="84" t="s">
        <v>7</v>
      </c>
    </row>
    <row r="14" spans="1:8" s="3" customFormat="1" ht="39.950000000000003" customHeight="1">
      <c r="A14" s="82" t="s">
        <v>7</v>
      </c>
      <c r="B14" s="83" t="s">
        <v>7</v>
      </c>
      <c r="C14" s="83" t="s">
        <v>7</v>
      </c>
      <c r="D14" s="12" t="s">
        <v>23</v>
      </c>
      <c r="E14" s="22">
        <v>1.95</v>
      </c>
      <c r="F14" s="18">
        <v>3</v>
      </c>
      <c r="G14" s="13">
        <f t="shared" si="0"/>
        <v>0</v>
      </c>
      <c r="H14" s="84" t="s">
        <v>7</v>
      </c>
    </row>
    <row r="15" spans="1:8" s="3" customFormat="1" ht="39.950000000000003" customHeight="1">
      <c r="A15" s="82" t="s">
        <v>7</v>
      </c>
      <c r="B15" s="83" t="s">
        <v>7</v>
      </c>
      <c r="C15" s="83" t="s">
        <v>7</v>
      </c>
      <c r="D15" s="12" t="s">
        <v>188</v>
      </c>
      <c r="E15" s="22">
        <v>1.95</v>
      </c>
      <c r="F15" s="18">
        <v>3</v>
      </c>
      <c r="G15" s="13">
        <f t="shared" si="0"/>
        <v>0</v>
      </c>
      <c r="H15" s="84" t="s">
        <v>7</v>
      </c>
    </row>
    <row r="16" spans="1:8" s="3" customFormat="1" ht="39.950000000000003" customHeight="1">
      <c r="A16" s="82" t="s">
        <v>7</v>
      </c>
      <c r="B16" s="83" t="s">
        <v>7</v>
      </c>
      <c r="C16" s="83" t="s">
        <v>7</v>
      </c>
      <c r="D16" s="12" t="s">
        <v>200</v>
      </c>
      <c r="E16" s="22">
        <v>0.97</v>
      </c>
      <c r="F16" s="18">
        <v>1.5</v>
      </c>
      <c r="G16" s="13">
        <f t="shared" si="0"/>
        <v>0</v>
      </c>
      <c r="H16" s="84" t="s">
        <v>7</v>
      </c>
    </row>
    <row r="17" spans="1:8" s="3" customFormat="1" ht="39.950000000000003" customHeight="1">
      <c r="A17" s="82" t="s">
        <v>7</v>
      </c>
      <c r="B17" s="83" t="s">
        <v>7</v>
      </c>
      <c r="C17" s="83" t="s">
        <v>7</v>
      </c>
      <c r="D17" s="12" t="s">
        <v>26</v>
      </c>
      <c r="E17" s="22">
        <v>0.33</v>
      </c>
      <c r="F17" s="18">
        <v>0.5</v>
      </c>
      <c r="G17" s="13">
        <f t="shared" si="0"/>
        <v>0</v>
      </c>
      <c r="H17" s="84" t="s">
        <v>7</v>
      </c>
    </row>
    <row r="18" spans="1:8" s="3" customFormat="1" ht="39.950000000000003" customHeight="1">
      <c r="A18" s="82" t="s">
        <v>7</v>
      </c>
      <c r="B18" s="83" t="s">
        <v>7</v>
      </c>
      <c r="C18" s="83" t="s">
        <v>7</v>
      </c>
      <c r="D18" s="12" t="s">
        <v>70</v>
      </c>
      <c r="E18" s="22">
        <v>7.0000000000000007E-2</v>
      </c>
      <c r="F18" s="18">
        <v>0.1</v>
      </c>
      <c r="G18" s="13">
        <f t="shared" si="0"/>
        <v>0</v>
      </c>
      <c r="H18" s="84" t="s">
        <v>7</v>
      </c>
    </row>
    <row r="19" spans="1:8" s="3" customFormat="1" ht="39.950000000000003" customHeight="1">
      <c r="A19" s="82" t="s">
        <v>7</v>
      </c>
      <c r="B19" s="83" t="s">
        <v>7</v>
      </c>
      <c r="C19" s="83" t="s">
        <v>189</v>
      </c>
      <c r="D19" s="12" t="s">
        <v>190</v>
      </c>
      <c r="E19" s="22">
        <v>65</v>
      </c>
      <c r="F19" s="18">
        <v>100</v>
      </c>
      <c r="G19" s="13">
        <f t="shared" si="0"/>
        <v>0</v>
      </c>
      <c r="H19" s="84" t="s">
        <v>281</v>
      </c>
    </row>
    <row r="20" spans="1:8" s="3" customFormat="1" ht="39.950000000000003" customHeight="1">
      <c r="A20" s="82" t="s">
        <v>7</v>
      </c>
      <c r="B20" s="83" t="s">
        <v>7</v>
      </c>
      <c r="C20" s="83" t="s">
        <v>7</v>
      </c>
      <c r="D20" s="12" t="s">
        <v>191</v>
      </c>
      <c r="E20" s="22">
        <v>6.5</v>
      </c>
      <c r="F20" s="18">
        <v>10</v>
      </c>
      <c r="G20" s="13">
        <f t="shared" si="0"/>
        <v>0</v>
      </c>
      <c r="H20" s="84" t="s">
        <v>7</v>
      </c>
    </row>
    <row r="21" spans="1:8" s="3" customFormat="1" ht="39.950000000000003" customHeight="1">
      <c r="A21" s="82" t="s">
        <v>7</v>
      </c>
      <c r="B21" s="83" t="s">
        <v>7</v>
      </c>
      <c r="C21" s="83" t="s">
        <v>7</v>
      </c>
      <c r="D21" s="12" t="s">
        <v>19</v>
      </c>
      <c r="E21" s="22">
        <v>3.25</v>
      </c>
      <c r="F21" s="18">
        <v>5</v>
      </c>
      <c r="G21" s="13">
        <f t="shared" si="0"/>
        <v>0</v>
      </c>
      <c r="H21" s="84" t="s">
        <v>7</v>
      </c>
    </row>
    <row r="22" spans="1:8" s="3" customFormat="1" ht="39.950000000000003" customHeight="1">
      <c r="A22" s="82" t="s">
        <v>7</v>
      </c>
      <c r="B22" s="83" t="s">
        <v>7</v>
      </c>
      <c r="C22" s="83" t="s">
        <v>7</v>
      </c>
      <c r="D22" s="12" t="s">
        <v>20</v>
      </c>
      <c r="E22" s="22">
        <v>3.25</v>
      </c>
      <c r="F22" s="18">
        <v>5</v>
      </c>
      <c r="G22" s="13">
        <f t="shared" si="0"/>
        <v>0</v>
      </c>
      <c r="H22" s="84" t="s">
        <v>7</v>
      </c>
    </row>
    <row r="23" spans="1:8" s="3" customFormat="1" ht="39.950000000000003" customHeight="1">
      <c r="A23" s="82" t="s">
        <v>7</v>
      </c>
      <c r="B23" s="83" t="s">
        <v>7</v>
      </c>
      <c r="C23" s="83" t="s">
        <v>7</v>
      </c>
      <c r="D23" s="12" t="s">
        <v>192</v>
      </c>
      <c r="E23" s="22">
        <v>1.3</v>
      </c>
      <c r="F23" s="18">
        <v>2</v>
      </c>
      <c r="G23" s="13">
        <f t="shared" si="0"/>
        <v>0</v>
      </c>
      <c r="H23" s="84" t="s">
        <v>7</v>
      </c>
    </row>
    <row r="24" spans="1:8" s="3" customFormat="1" ht="39.950000000000003" customHeight="1">
      <c r="A24" s="82" t="s">
        <v>7</v>
      </c>
      <c r="B24" s="83" t="s">
        <v>7</v>
      </c>
      <c r="C24" s="83" t="s">
        <v>7</v>
      </c>
      <c r="D24" s="12" t="s">
        <v>193</v>
      </c>
      <c r="E24" s="22">
        <v>7.0000000000000007E-2</v>
      </c>
      <c r="F24" s="18">
        <v>0.1</v>
      </c>
      <c r="G24" s="13">
        <f t="shared" si="0"/>
        <v>0</v>
      </c>
      <c r="H24" s="84" t="s">
        <v>7</v>
      </c>
    </row>
    <row r="25" spans="1:8" s="3" customFormat="1" ht="39.950000000000003" customHeight="1">
      <c r="A25" s="82" t="s">
        <v>7</v>
      </c>
      <c r="B25" s="83" t="s">
        <v>7</v>
      </c>
      <c r="C25" s="19" t="s">
        <v>43</v>
      </c>
      <c r="D25" s="12" t="s">
        <v>44</v>
      </c>
      <c r="E25" s="22">
        <v>13</v>
      </c>
      <c r="F25" s="18">
        <v>20</v>
      </c>
      <c r="G25" s="13">
        <f t="shared" si="0"/>
        <v>0</v>
      </c>
      <c r="H25" s="20" t="s">
        <v>37</v>
      </c>
    </row>
    <row r="26" spans="1:8" ht="39.950000000000003" customHeight="1">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sheetData>
  <sheetProtection sheet="1" objects="1" scenarios="1" formatRows="0" insertRows="0" deleteRows="0"/>
  <mergeCells count="20">
    <mergeCell ref="H6:H7"/>
    <mergeCell ref="C8:C18"/>
    <mergeCell ref="H8:H18"/>
    <mergeCell ref="C19:C24"/>
    <mergeCell ref="H19:H24"/>
    <mergeCell ref="D6:D7"/>
    <mergeCell ref="E6:F6"/>
    <mergeCell ref="G6:G7"/>
    <mergeCell ref="A8:A25"/>
    <mergeCell ref="B8:B25"/>
    <mergeCell ref="A6:A7"/>
    <mergeCell ref="B6:B7"/>
    <mergeCell ref="C6:C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H53"/>
  <sheetViews>
    <sheetView showGridLines="0" view="pageBreakPreview" zoomScale="70" zoomScaleNormal="70" zoomScaleSheetLayoutView="70" workbookViewId="0">
      <selection activeCell="I3" sqref="I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67" t="s">
        <v>13</v>
      </c>
      <c r="B1" s="67"/>
      <c r="C1" s="67"/>
      <c r="D1" s="67"/>
      <c r="E1" s="67"/>
      <c r="F1" s="67"/>
      <c r="G1" s="67"/>
      <c r="H1" s="67"/>
    </row>
    <row r="2" spans="1:8" s="2" customFormat="1" ht="39.950000000000003" customHeight="1">
      <c r="A2" s="68" t="s">
        <v>6</v>
      </c>
      <c r="B2" s="69"/>
      <c r="C2" s="70"/>
      <c r="D2" s="71" t="s">
        <v>9</v>
      </c>
      <c r="E2" s="71"/>
      <c r="F2" s="71"/>
      <c r="G2" s="71"/>
      <c r="H2" s="72"/>
    </row>
    <row r="3" spans="1:8" s="2" customFormat="1" ht="39.950000000000003" customHeight="1">
      <c r="A3" s="73" t="s">
        <v>0</v>
      </c>
      <c r="B3" s="74"/>
      <c r="C3" s="8"/>
      <c r="D3" s="75" t="s">
        <v>12</v>
      </c>
      <c r="E3" s="76"/>
      <c r="F3" s="76"/>
      <c r="G3" s="76"/>
      <c r="H3" s="72"/>
    </row>
    <row r="4" spans="1:8" s="2" customFormat="1" ht="39.950000000000003" customHeight="1" thickBot="1">
      <c r="A4" s="77" t="s">
        <v>1</v>
      </c>
      <c r="B4" s="78"/>
      <c r="C4" s="9"/>
      <c r="D4" s="75"/>
      <c r="E4" s="76"/>
      <c r="F4" s="76"/>
      <c r="G4" s="76"/>
      <c r="H4" s="72"/>
    </row>
    <row r="5" spans="1:8" s="2" customFormat="1" ht="14.25" customHeight="1">
      <c r="A5" s="10"/>
      <c r="B5" s="6"/>
      <c r="C5" s="6"/>
      <c r="D5" s="6"/>
      <c r="E5" s="6"/>
      <c r="F5" s="6"/>
      <c r="G5" s="7"/>
      <c r="H5" s="6"/>
    </row>
    <row r="6" spans="1:8" s="2" customFormat="1" ht="39.950000000000003" customHeight="1">
      <c r="A6" s="79" t="s">
        <v>2</v>
      </c>
      <c r="B6" s="79" t="s">
        <v>3</v>
      </c>
      <c r="C6" s="79" t="s">
        <v>4</v>
      </c>
      <c r="D6" s="79" t="s">
        <v>5</v>
      </c>
      <c r="E6" s="79" t="s">
        <v>11</v>
      </c>
      <c r="F6" s="79"/>
      <c r="G6" s="80" t="s">
        <v>8</v>
      </c>
      <c r="H6" s="79" t="s">
        <v>10</v>
      </c>
    </row>
    <row r="7" spans="1:8" s="2" customFormat="1" ht="39.950000000000003" customHeight="1">
      <c r="A7" s="79"/>
      <c r="B7" s="79"/>
      <c r="C7" s="79"/>
      <c r="D7" s="79"/>
      <c r="E7" s="17" t="s">
        <v>0</v>
      </c>
      <c r="F7" s="17" t="s">
        <v>1</v>
      </c>
      <c r="G7" s="81"/>
      <c r="H7" s="79"/>
    </row>
    <row r="8" spans="1:8" s="3" customFormat="1" ht="39.950000000000003" customHeight="1">
      <c r="A8" s="82" t="s">
        <v>195</v>
      </c>
      <c r="B8" s="83" t="s">
        <v>15</v>
      </c>
      <c r="C8" s="83" t="s">
        <v>196</v>
      </c>
      <c r="D8" s="12" t="s">
        <v>16</v>
      </c>
      <c r="E8" s="22">
        <v>26</v>
      </c>
      <c r="F8" s="18">
        <v>40</v>
      </c>
      <c r="G8" s="13">
        <f>($C$3*E8)+($C$4*F8)</f>
        <v>0</v>
      </c>
      <c r="H8" s="84" t="s">
        <v>282</v>
      </c>
    </row>
    <row r="9" spans="1:8" s="3" customFormat="1" ht="39.950000000000003" customHeight="1">
      <c r="A9" s="82" t="s">
        <v>7</v>
      </c>
      <c r="B9" s="83" t="s">
        <v>7</v>
      </c>
      <c r="C9" s="83" t="s">
        <v>7</v>
      </c>
      <c r="D9" s="12" t="s">
        <v>100</v>
      </c>
      <c r="E9" s="22">
        <v>6.5</v>
      </c>
      <c r="F9" s="18">
        <v>10</v>
      </c>
      <c r="G9" s="13">
        <f t="shared" ref="G9:G20" si="0">($C$3*E9)+($C$4*F9)</f>
        <v>0</v>
      </c>
      <c r="H9" s="84" t="s">
        <v>7</v>
      </c>
    </row>
    <row r="10" spans="1:8" s="3" customFormat="1" ht="39.950000000000003" customHeight="1">
      <c r="A10" s="82" t="s">
        <v>7</v>
      </c>
      <c r="B10" s="83" t="s">
        <v>7</v>
      </c>
      <c r="C10" s="83" t="s">
        <v>7</v>
      </c>
      <c r="D10" s="12" t="s">
        <v>19</v>
      </c>
      <c r="E10" s="22">
        <v>3.9</v>
      </c>
      <c r="F10" s="18">
        <v>6</v>
      </c>
      <c r="G10" s="13">
        <f t="shared" si="0"/>
        <v>0</v>
      </c>
      <c r="H10" s="84" t="s">
        <v>7</v>
      </c>
    </row>
    <row r="11" spans="1:8" s="3" customFormat="1" ht="39.950000000000003" customHeight="1">
      <c r="A11" s="82" t="s">
        <v>7</v>
      </c>
      <c r="B11" s="83" t="s">
        <v>7</v>
      </c>
      <c r="C11" s="83" t="s">
        <v>7</v>
      </c>
      <c r="D11" s="12" t="s">
        <v>200</v>
      </c>
      <c r="E11" s="22">
        <v>3.9</v>
      </c>
      <c r="F11" s="18">
        <v>6</v>
      </c>
      <c r="G11" s="13">
        <f t="shared" si="0"/>
        <v>0</v>
      </c>
      <c r="H11" s="84" t="s">
        <v>7</v>
      </c>
    </row>
    <row r="12" spans="1:8" s="3" customFormat="1" ht="39.950000000000003" customHeight="1">
      <c r="A12" s="82" t="s">
        <v>7</v>
      </c>
      <c r="B12" s="83" t="s">
        <v>7</v>
      </c>
      <c r="C12" s="83" t="s">
        <v>7</v>
      </c>
      <c r="D12" s="12" t="s">
        <v>26</v>
      </c>
      <c r="E12" s="22">
        <v>0.65</v>
      </c>
      <c r="F12" s="18">
        <v>1</v>
      </c>
      <c r="G12" s="13">
        <f t="shared" si="0"/>
        <v>0</v>
      </c>
      <c r="H12" s="84" t="s">
        <v>7</v>
      </c>
    </row>
    <row r="13" spans="1:8" s="3" customFormat="1" ht="39.950000000000003" customHeight="1">
      <c r="A13" s="82" t="s">
        <v>7</v>
      </c>
      <c r="B13" s="83" t="s">
        <v>7</v>
      </c>
      <c r="C13" s="83" t="s">
        <v>7</v>
      </c>
      <c r="D13" s="12" t="s">
        <v>76</v>
      </c>
      <c r="E13" s="22">
        <v>0.33</v>
      </c>
      <c r="F13" s="18">
        <v>0.5</v>
      </c>
      <c r="G13" s="13">
        <f t="shared" si="0"/>
        <v>0</v>
      </c>
      <c r="H13" s="84" t="s">
        <v>7</v>
      </c>
    </row>
    <row r="14" spans="1:8" s="3" customFormat="1" ht="39.950000000000003" customHeight="1">
      <c r="A14" s="82" t="s">
        <v>7</v>
      </c>
      <c r="B14" s="83" t="s">
        <v>7</v>
      </c>
      <c r="C14" s="83" t="s">
        <v>7</v>
      </c>
      <c r="D14" s="12" t="s">
        <v>70</v>
      </c>
      <c r="E14" s="22">
        <v>7.0000000000000007E-2</v>
      </c>
      <c r="F14" s="18">
        <v>0.1</v>
      </c>
      <c r="G14" s="13">
        <f t="shared" si="0"/>
        <v>0</v>
      </c>
      <c r="H14" s="84" t="s">
        <v>7</v>
      </c>
    </row>
    <row r="15" spans="1:8" s="3" customFormat="1" ht="39.950000000000003" customHeight="1">
      <c r="A15" s="82" t="s">
        <v>7</v>
      </c>
      <c r="B15" s="83" t="s">
        <v>7</v>
      </c>
      <c r="C15" s="83" t="s">
        <v>197</v>
      </c>
      <c r="D15" s="12" t="s">
        <v>198</v>
      </c>
      <c r="E15" s="22">
        <v>22.75</v>
      </c>
      <c r="F15" s="18">
        <v>35</v>
      </c>
      <c r="G15" s="13">
        <f t="shared" si="0"/>
        <v>0</v>
      </c>
      <c r="H15" s="84" t="s">
        <v>199</v>
      </c>
    </row>
    <row r="16" spans="1:8" s="3" customFormat="1" ht="39.950000000000003" customHeight="1">
      <c r="A16" s="82" t="s">
        <v>7</v>
      </c>
      <c r="B16" s="83" t="s">
        <v>7</v>
      </c>
      <c r="C16" s="83" t="s">
        <v>7</v>
      </c>
      <c r="D16" s="12" t="s">
        <v>22</v>
      </c>
      <c r="E16" s="22">
        <v>1.95</v>
      </c>
      <c r="F16" s="18">
        <v>3</v>
      </c>
      <c r="G16" s="13">
        <f t="shared" si="0"/>
        <v>0</v>
      </c>
      <c r="H16" s="84" t="s">
        <v>7</v>
      </c>
    </row>
    <row r="17" spans="1:8" s="3" customFormat="1" ht="39.950000000000003" customHeight="1">
      <c r="A17" s="82" t="s">
        <v>7</v>
      </c>
      <c r="B17" s="83" t="s">
        <v>7</v>
      </c>
      <c r="C17" s="83" t="s">
        <v>7</v>
      </c>
      <c r="D17" s="12" t="s">
        <v>32</v>
      </c>
      <c r="E17" s="22">
        <v>1.3</v>
      </c>
      <c r="F17" s="18">
        <v>2</v>
      </c>
      <c r="G17" s="13">
        <f t="shared" si="0"/>
        <v>0</v>
      </c>
      <c r="H17" s="84" t="s">
        <v>7</v>
      </c>
    </row>
    <row r="18" spans="1:8" s="3" customFormat="1" ht="39.950000000000003" customHeight="1">
      <c r="A18" s="82" t="s">
        <v>7</v>
      </c>
      <c r="B18" s="83" t="s">
        <v>7</v>
      </c>
      <c r="C18" s="83" t="s">
        <v>7</v>
      </c>
      <c r="D18" s="12" t="s">
        <v>24</v>
      </c>
      <c r="E18" s="22">
        <v>0.33</v>
      </c>
      <c r="F18" s="18">
        <v>0.5</v>
      </c>
      <c r="G18" s="13">
        <f t="shared" si="0"/>
        <v>0</v>
      </c>
      <c r="H18" s="84" t="s">
        <v>7</v>
      </c>
    </row>
    <row r="19" spans="1:8" s="3" customFormat="1" ht="39.950000000000003" customHeight="1">
      <c r="A19" s="82" t="s">
        <v>7</v>
      </c>
      <c r="B19" s="83" t="s">
        <v>7</v>
      </c>
      <c r="C19" s="83" t="s">
        <v>7</v>
      </c>
      <c r="D19" s="12" t="s">
        <v>70</v>
      </c>
      <c r="E19" s="22">
        <v>0.33</v>
      </c>
      <c r="F19" s="18">
        <v>0.5</v>
      </c>
      <c r="G19" s="13">
        <f t="shared" si="0"/>
        <v>0</v>
      </c>
      <c r="H19" s="84" t="s">
        <v>7</v>
      </c>
    </row>
    <row r="20" spans="1:8" s="3" customFormat="1" ht="39.950000000000003" customHeight="1">
      <c r="A20" s="82" t="s">
        <v>7</v>
      </c>
      <c r="B20" s="83" t="s">
        <v>7</v>
      </c>
      <c r="C20" s="19" t="s">
        <v>35</v>
      </c>
      <c r="D20" s="12" t="s">
        <v>36</v>
      </c>
      <c r="E20" s="22">
        <v>13</v>
      </c>
      <c r="F20" s="18">
        <v>20</v>
      </c>
      <c r="G20" s="13">
        <f t="shared" si="0"/>
        <v>0</v>
      </c>
      <c r="H20" s="20" t="s">
        <v>37</v>
      </c>
    </row>
    <row r="21" spans="1:8" ht="39.950000000000003" customHeight="1">
      <c r="A21" s="14"/>
      <c r="B21" s="14"/>
      <c r="C21" s="14"/>
      <c r="D21" s="14"/>
      <c r="E21" s="15"/>
      <c r="F21" s="15"/>
      <c r="G21" s="16"/>
      <c r="H21" s="14"/>
    </row>
    <row r="22" spans="1:8" ht="18">
      <c r="A22" s="14"/>
      <c r="B22" s="14"/>
      <c r="C22" s="14"/>
      <c r="D22" s="14"/>
      <c r="E22" s="15"/>
      <c r="F22" s="15"/>
      <c r="G22" s="16"/>
      <c r="H22" s="14"/>
    </row>
    <row r="23" spans="1:8" ht="18">
      <c r="A23" s="14"/>
      <c r="B23" s="14"/>
      <c r="C23" s="14"/>
      <c r="D23" s="14"/>
      <c r="E23" s="15"/>
      <c r="F23" s="15"/>
      <c r="G23" s="16"/>
      <c r="H23" s="14"/>
    </row>
    <row r="24" spans="1:8" ht="18">
      <c r="A24" s="14"/>
      <c r="B24" s="14"/>
      <c r="C24" s="14"/>
      <c r="D24" s="14"/>
      <c r="E24" s="15"/>
      <c r="F24" s="15"/>
      <c r="G24" s="16"/>
      <c r="H24" s="14"/>
    </row>
    <row r="25" spans="1:8" ht="18">
      <c r="A25" s="14"/>
      <c r="B25" s="14"/>
      <c r="C25" s="14"/>
      <c r="D25" s="14"/>
      <c r="E25" s="15"/>
      <c r="F25" s="15"/>
      <c r="G25" s="16"/>
      <c r="H25" s="14"/>
    </row>
    <row r="26" spans="1:8" ht="18">
      <c r="A26" s="14"/>
      <c r="B26" s="14"/>
      <c r="C26" s="14"/>
      <c r="D26" s="14"/>
      <c r="E26" s="15"/>
      <c r="F26" s="15"/>
      <c r="G26" s="16"/>
      <c r="H26" s="14"/>
    </row>
    <row r="27" spans="1:8" ht="18">
      <c r="A27" s="14"/>
      <c r="B27" s="14"/>
      <c r="C27" s="14"/>
      <c r="D27" s="14"/>
      <c r="E27" s="15"/>
      <c r="F27" s="15"/>
      <c r="G27" s="16"/>
      <c r="H27" s="14"/>
    </row>
    <row r="28" spans="1:8" ht="18">
      <c r="A28" s="14"/>
      <c r="B28" s="14"/>
      <c r="C28" s="14"/>
      <c r="D28" s="14"/>
      <c r="E28" s="15"/>
      <c r="F28" s="15"/>
      <c r="G28" s="16"/>
      <c r="H28" s="14"/>
    </row>
    <row r="29" spans="1:8" ht="18">
      <c r="A29" s="14"/>
      <c r="B29" s="14"/>
      <c r="C29" s="14"/>
      <c r="D29" s="14"/>
      <c r="E29" s="15"/>
      <c r="F29" s="15"/>
      <c r="G29" s="16"/>
      <c r="H29" s="14"/>
    </row>
    <row r="30" spans="1:8" ht="18">
      <c r="A30" s="14"/>
      <c r="B30" s="14"/>
      <c r="C30" s="14"/>
      <c r="D30" s="14"/>
      <c r="E30" s="15"/>
      <c r="F30" s="15"/>
      <c r="G30" s="16"/>
      <c r="H30" s="14"/>
    </row>
    <row r="31" spans="1:8" ht="18">
      <c r="A31" s="14"/>
      <c r="B31" s="14"/>
      <c r="C31" s="14"/>
      <c r="D31" s="14"/>
      <c r="E31" s="15"/>
      <c r="F31" s="15"/>
      <c r="G31" s="16"/>
      <c r="H31" s="14"/>
    </row>
    <row r="32" spans="1:8" ht="18">
      <c r="A32" s="14"/>
      <c r="B32" s="14"/>
      <c r="C32" s="14"/>
      <c r="D32" s="14"/>
      <c r="E32" s="15"/>
      <c r="F32" s="15"/>
      <c r="G32" s="16"/>
      <c r="H32" s="14"/>
    </row>
    <row r="33" spans="1:8" ht="18">
      <c r="A33" s="14"/>
      <c r="B33" s="14"/>
      <c r="C33" s="14"/>
      <c r="D33" s="14"/>
      <c r="E33" s="15"/>
      <c r="F33" s="15"/>
      <c r="G33" s="16"/>
      <c r="H33" s="14"/>
    </row>
    <row r="34" spans="1:8" ht="18">
      <c r="A34" s="14"/>
      <c r="B34" s="14"/>
      <c r="C34" s="14"/>
      <c r="D34" s="14"/>
      <c r="E34" s="15"/>
      <c r="F34" s="15"/>
      <c r="G34" s="16"/>
      <c r="H34" s="14"/>
    </row>
    <row r="35" spans="1:8" ht="18">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sheetData>
  <sheetProtection sheet="1" objects="1" scenarios="1" formatRows="0" insertRows="0" deleteRows="0"/>
  <mergeCells count="20">
    <mergeCell ref="H6:H7"/>
    <mergeCell ref="A8:A20"/>
    <mergeCell ref="B8:B20"/>
    <mergeCell ref="C8:C14"/>
    <mergeCell ref="C15:C19"/>
    <mergeCell ref="H8:H14"/>
    <mergeCell ref="H15:H1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22</vt:i4>
      </vt:variant>
      <vt:variant>
        <vt:lpstr>이름 지정된 범위</vt:lpstr>
      </vt:variant>
      <vt:variant>
        <vt:i4>22</vt:i4>
      </vt:variant>
    </vt:vector>
  </HeadingPairs>
  <TitlesOfParts>
    <vt:vector size="44" baseType="lpstr">
      <vt:lpstr>보존식라벨</vt:lpstr>
      <vt:lpstr>3일</vt:lpstr>
      <vt:lpstr>4일</vt:lpstr>
      <vt:lpstr>5일</vt:lpstr>
      <vt:lpstr>6일</vt:lpstr>
      <vt:lpstr>9일</vt:lpstr>
      <vt:lpstr>10일</vt:lpstr>
      <vt:lpstr>11일</vt:lpstr>
      <vt:lpstr>12일</vt:lpstr>
      <vt:lpstr>13일</vt:lpstr>
      <vt:lpstr>16일</vt:lpstr>
      <vt:lpstr>17일</vt:lpstr>
      <vt:lpstr>18일</vt:lpstr>
      <vt:lpstr>19일</vt:lpstr>
      <vt:lpstr>20일</vt:lpstr>
      <vt:lpstr>23일</vt:lpstr>
      <vt:lpstr>24일</vt:lpstr>
      <vt:lpstr>25일</vt:lpstr>
      <vt:lpstr>26일</vt:lpstr>
      <vt:lpstr>27일</vt:lpstr>
      <vt:lpstr>30일</vt:lpstr>
      <vt:lpstr>31일</vt:lpstr>
      <vt:lpstr>'10일'!Print_Area</vt:lpstr>
      <vt:lpstr>'11일'!Print_Area</vt:lpstr>
      <vt:lpstr>'12일'!Print_Area</vt:lpstr>
      <vt:lpstr>'13일'!Print_Area</vt:lpstr>
      <vt:lpstr>'16일'!Print_Area</vt:lpstr>
      <vt:lpstr>'17일'!Print_Area</vt:lpstr>
      <vt:lpstr>'18일'!Print_Area</vt:lpstr>
      <vt:lpstr>'19일'!Print_Area</vt:lpstr>
      <vt:lpstr>'20일'!Print_Area</vt:lpstr>
      <vt:lpstr>'23일'!Print_Area</vt:lpstr>
      <vt:lpstr>'24일'!Print_Area</vt:lpstr>
      <vt:lpstr>'25일'!Print_Area</vt:lpstr>
      <vt:lpstr>'26일'!Print_Area</vt:lpstr>
      <vt:lpstr>'27일'!Print_Area</vt:lpstr>
      <vt:lpstr>'30일'!Print_Area</vt:lpstr>
      <vt:lpstr>'31일'!Print_Area</vt:lpstr>
      <vt:lpstr>'3일'!Print_Area</vt:lpstr>
      <vt:lpstr>'4일'!Print_Area</vt:lpstr>
      <vt:lpstr>'5일'!Print_Area</vt:lpstr>
      <vt:lpstr>'6일'!Print_Area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cp:lastPrinted>2026-02-10T05:51:36Z</cp:lastPrinted>
  <dcterms:created xsi:type="dcterms:W3CDTF">2022-01-25T09:08:13Z</dcterms:created>
  <dcterms:modified xsi:type="dcterms:W3CDTF">2026-02-12T00:45:40Z</dcterms:modified>
</cp:coreProperties>
</file>